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-15" yWindow="-15" windowWidth="14520" windowHeight="11430" activeTab="1"/>
  </bookViews>
  <sheets>
    <sheet name="Evaluation Version" sheetId="1" r:id="rId1"/>
    <sheet name="_1_ 14 - Труд_2016" sheetId="2" r:id="rId2"/>
  </sheets>
  <definedNames>
    <definedName name="_xlnm.Print_Area" localSheetId="1">'_1_ 14 - Труд_2016'!$A$1:$K$122</definedName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K120" i="2" l="1"/>
  <c r="J120" i="2"/>
  <c r="I120" i="2"/>
  <c r="H120" i="2"/>
  <c r="G120" i="2"/>
  <c r="F120" i="2"/>
  <c r="E120" i="2"/>
  <c r="D120" i="2"/>
  <c r="C120" i="2"/>
  <c r="K117" i="2"/>
  <c r="J117" i="2"/>
  <c r="I117" i="2"/>
  <c r="H117" i="2"/>
  <c r="G117" i="2"/>
  <c r="F117" i="2"/>
  <c r="E117" i="2"/>
  <c r="D117" i="2"/>
  <c r="C117" i="2"/>
  <c r="K114" i="2"/>
  <c r="J114" i="2"/>
  <c r="I114" i="2"/>
  <c r="H114" i="2"/>
  <c r="G114" i="2"/>
  <c r="F114" i="2"/>
  <c r="E114" i="2"/>
  <c r="D114" i="2"/>
  <c r="C114" i="2"/>
  <c r="K111" i="2"/>
  <c r="J111" i="2"/>
  <c r="I111" i="2"/>
  <c r="H111" i="2"/>
  <c r="G111" i="2"/>
  <c r="F111" i="2"/>
  <c r="E111" i="2"/>
  <c r="D111" i="2"/>
  <c r="C111" i="2"/>
  <c r="K108" i="2"/>
  <c r="J108" i="2"/>
  <c r="I108" i="2"/>
  <c r="H108" i="2"/>
  <c r="G108" i="2"/>
  <c r="F108" i="2"/>
  <c r="E108" i="2"/>
  <c r="D108" i="2"/>
  <c r="C108" i="2"/>
  <c r="K105" i="2"/>
  <c r="J105" i="2"/>
  <c r="I105" i="2"/>
  <c r="H105" i="2"/>
  <c r="G105" i="2"/>
  <c r="F105" i="2"/>
  <c r="E105" i="2"/>
  <c r="D105" i="2"/>
  <c r="C105" i="2"/>
  <c r="K102" i="2"/>
  <c r="J102" i="2"/>
  <c r="I102" i="2"/>
  <c r="H102" i="2"/>
  <c r="G102" i="2"/>
  <c r="F102" i="2"/>
  <c r="E102" i="2"/>
  <c r="D102" i="2"/>
  <c r="C102" i="2"/>
  <c r="K99" i="2"/>
  <c r="J99" i="2"/>
  <c r="I99" i="2"/>
  <c r="H99" i="2"/>
  <c r="G99" i="2"/>
  <c r="F99" i="2"/>
  <c r="E99" i="2"/>
  <c r="D99" i="2"/>
  <c r="C99" i="2"/>
  <c r="K96" i="2"/>
  <c r="J96" i="2"/>
  <c r="I96" i="2"/>
  <c r="H96" i="2"/>
  <c r="G96" i="2"/>
  <c r="F96" i="2"/>
  <c r="E96" i="2"/>
  <c r="D96" i="2"/>
  <c r="C96" i="2"/>
  <c r="K93" i="2"/>
  <c r="J93" i="2"/>
  <c r="I93" i="2"/>
  <c r="H93" i="2"/>
  <c r="G93" i="2"/>
  <c r="F93" i="2"/>
  <c r="E93" i="2"/>
  <c r="D93" i="2"/>
  <c r="C93" i="2"/>
  <c r="K90" i="2"/>
  <c r="J90" i="2"/>
  <c r="I90" i="2"/>
  <c r="H90" i="2"/>
  <c r="G90" i="2"/>
  <c r="F90" i="2"/>
  <c r="E90" i="2"/>
  <c r="D90" i="2"/>
  <c r="C90" i="2"/>
  <c r="K87" i="2"/>
  <c r="J87" i="2"/>
  <c r="I87" i="2"/>
  <c r="H87" i="2"/>
  <c r="G87" i="2"/>
  <c r="F87" i="2"/>
  <c r="E87" i="2"/>
  <c r="D87" i="2"/>
  <c r="C87" i="2"/>
  <c r="K84" i="2"/>
  <c r="J84" i="2"/>
  <c r="I84" i="2"/>
  <c r="H84" i="2"/>
  <c r="G84" i="2"/>
  <c r="F84" i="2"/>
  <c r="E84" i="2"/>
  <c r="D84" i="2"/>
  <c r="C84" i="2"/>
  <c r="K81" i="2"/>
  <c r="J81" i="2"/>
  <c r="I81" i="2"/>
  <c r="H81" i="2"/>
  <c r="G81" i="2"/>
  <c r="F81" i="2"/>
  <c r="E81" i="2"/>
  <c r="D81" i="2"/>
  <c r="C81" i="2"/>
  <c r="K78" i="2"/>
  <c r="J78" i="2"/>
  <c r="I78" i="2"/>
  <c r="H78" i="2"/>
  <c r="G78" i="2"/>
  <c r="F78" i="2"/>
  <c r="E78" i="2"/>
  <c r="D78" i="2"/>
  <c r="C78" i="2"/>
  <c r="K75" i="2"/>
  <c r="J75" i="2"/>
  <c r="I75" i="2"/>
  <c r="H75" i="2"/>
  <c r="G75" i="2"/>
  <c r="F75" i="2"/>
  <c r="E75" i="2"/>
  <c r="D75" i="2"/>
  <c r="C75" i="2"/>
  <c r="K72" i="2"/>
  <c r="J72" i="2"/>
  <c r="I72" i="2"/>
  <c r="H72" i="2"/>
  <c r="G72" i="2"/>
  <c r="F72" i="2"/>
  <c r="E72" i="2"/>
  <c r="D72" i="2"/>
  <c r="C72" i="2"/>
  <c r="K69" i="2"/>
  <c r="J69" i="2"/>
  <c r="I69" i="2"/>
  <c r="H69" i="2"/>
  <c r="G69" i="2"/>
  <c r="F69" i="2"/>
  <c r="E69" i="2"/>
  <c r="D69" i="2"/>
  <c r="C69" i="2"/>
  <c r="K64" i="2"/>
  <c r="J64" i="2"/>
  <c r="I64" i="2"/>
  <c r="H64" i="2"/>
  <c r="G64" i="2"/>
  <c r="F64" i="2"/>
  <c r="E64" i="2"/>
  <c r="D64" i="2"/>
  <c r="C64" i="2"/>
  <c r="K62" i="2"/>
  <c r="J62" i="2"/>
  <c r="I62" i="2"/>
  <c r="H62" i="2"/>
  <c r="G62" i="2"/>
  <c r="F62" i="2"/>
  <c r="E62" i="2"/>
  <c r="D62" i="2"/>
  <c r="C62" i="2"/>
  <c r="K59" i="2"/>
  <c r="J59" i="2"/>
  <c r="I59" i="2"/>
  <c r="H59" i="2"/>
  <c r="G59" i="2"/>
  <c r="F59" i="2"/>
  <c r="E59" i="2"/>
  <c r="D59" i="2"/>
  <c r="C59" i="2"/>
  <c r="K36" i="2"/>
  <c r="K66" i="2" s="1"/>
  <c r="J36" i="2"/>
  <c r="J66" i="2" s="1"/>
  <c r="I36" i="2"/>
  <c r="I66" i="2" s="1"/>
  <c r="H36" i="2"/>
  <c r="H66" i="2" s="1"/>
  <c r="G36" i="2"/>
  <c r="G66" i="2" s="1"/>
  <c r="F36" i="2"/>
  <c r="F66" i="2" s="1"/>
  <c r="E36" i="2"/>
  <c r="E66" i="2" s="1"/>
  <c r="D36" i="2"/>
  <c r="D66" i="2" s="1"/>
  <c r="C36" i="2"/>
  <c r="C66" i="2" s="1"/>
  <c r="E30" i="2" l="1"/>
  <c r="E55" i="2" s="1"/>
  <c r="D60" i="2"/>
  <c r="F60" i="2"/>
  <c r="E63" i="2"/>
  <c r="D65" i="2"/>
  <c r="F65" i="2"/>
  <c r="E70" i="2"/>
  <c r="D73" i="2"/>
  <c r="F73" i="2"/>
  <c r="E76" i="2"/>
  <c r="D79" i="2"/>
  <c r="F79" i="2"/>
  <c r="E82" i="2"/>
  <c r="D85" i="2"/>
  <c r="F85" i="2"/>
  <c r="E88" i="2"/>
  <c r="D91" i="2"/>
  <c r="F91" i="2"/>
  <c r="E94" i="2"/>
  <c r="D97" i="2"/>
  <c r="F97" i="2"/>
  <c r="E100" i="2"/>
  <c r="D103" i="2"/>
  <c r="F103" i="2"/>
  <c r="E106" i="2"/>
  <c r="D109" i="2"/>
  <c r="F109" i="2"/>
  <c r="E112" i="2"/>
  <c r="D115" i="2"/>
  <c r="F115" i="2"/>
  <c r="E118" i="2"/>
  <c r="C30" i="2"/>
  <c r="C55" i="2" s="1"/>
  <c r="G30" i="2"/>
  <c r="G55" i="2" s="1"/>
  <c r="G56" i="2" s="1"/>
  <c r="D121" i="2"/>
  <c r="F121" i="2"/>
  <c r="I30" i="2"/>
  <c r="I55" i="2" s="1"/>
  <c r="K30" i="2"/>
  <c r="K55" i="2" s="1"/>
  <c r="D67" i="2"/>
  <c r="F67" i="2"/>
  <c r="D70" i="2"/>
  <c r="F70" i="2"/>
  <c r="H70" i="2"/>
  <c r="J70" i="2"/>
  <c r="E73" i="2"/>
  <c r="G73" i="2"/>
  <c r="I73" i="2"/>
  <c r="K73" i="2"/>
  <c r="D76" i="2"/>
  <c r="F76" i="2"/>
  <c r="H76" i="2"/>
  <c r="J76" i="2"/>
  <c r="E79" i="2"/>
  <c r="G79" i="2"/>
  <c r="I79" i="2"/>
  <c r="K79" i="2"/>
  <c r="D82" i="2"/>
  <c r="F82" i="2"/>
  <c r="H82" i="2"/>
  <c r="J82" i="2"/>
  <c r="E85" i="2"/>
  <c r="G85" i="2"/>
  <c r="I85" i="2"/>
  <c r="K85" i="2"/>
  <c r="D88" i="2"/>
  <c r="F88" i="2"/>
  <c r="H88" i="2"/>
  <c r="J88" i="2"/>
  <c r="E91" i="2"/>
  <c r="G91" i="2"/>
  <c r="I91" i="2"/>
  <c r="K91" i="2"/>
  <c r="D94" i="2"/>
  <c r="F94" i="2"/>
  <c r="H94" i="2"/>
  <c r="J94" i="2"/>
  <c r="E97" i="2"/>
  <c r="G97" i="2"/>
  <c r="I97" i="2"/>
  <c r="K97" i="2"/>
  <c r="D100" i="2"/>
  <c r="F100" i="2"/>
  <c r="H100" i="2"/>
  <c r="J100" i="2"/>
  <c r="E103" i="2"/>
  <c r="G103" i="2"/>
  <c r="I103" i="2"/>
  <c r="K103" i="2"/>
  <c r="D106" i="2"/>
  <c r="F106" i="2"/>
  <c r="H106" i="2"/>
  <c r="J106" i="2"/>
  <c r="E109" i="2"/>
  <c r="G109" i="2"/>
  <c r="I109" i="2"/>
  <c r="K109" i="2"/>
  <c r="D112" i="2"/>
  <c r="F112" i="2"/>
  <c r="H112" i="2"/>
  <c r="J112" i="2"/>
  <c r="E115" i="2"/>
  <c r="G115" i="2"/>
  <c r="I115" i="2"/>
  <c r="K115" i="2"/>
  <c r="D118" i="2"/>
  <c r="F118" i="2"/>
  <c r="H118" i="2"/>
  <c r="J118" i="2"/>
  <c r="E121" i="2"/>
  <c r="G121" i="2"/>
  <c r="I121" i="2"/>
  <c r="K121" i="2"/>
  <c r="G70" i="2"/>
  <c r="I70" i="2"/>
  <c r="K70" i="2"/>
  <c r="H73" i="2"/>
  <c r="J73" i="2"/>
  <c r="G76" i="2"/>
  <c r="I76" i="2"/>
  <c r="K76" i="2"/>
  <c r="H79" i="2"/>
  <c r="J79" i="2"/>
  <c r="G82" i="2"/>
  <c r="I82" i="2"/>
  <c r="K82" i="2"/>
  <c r="H85" i="2"/>
  <c r="J85" i="2"/>
  <c r="G88" i="2"/>
  <c r="I88" i="2"/>
  <c r="K88" i="2"/>
  <c r="H91" i="2"/>
  <c r="J91" i="2"/>
  <c r="G94" i="2"/>
  <c r="I94" i="2"/>
  <c r="K94" i="2"/>
  <c r="H97" i="2"/>
  <c r="J97" i="2"/>
  <c r="G100" i="2"/>
  <c r="I100" i="2"/>
  <c r="K100" i="2"/>
  <c r="H103" i="2"/>
  <c r="J103" i="2"/>
  <c r="G106" i="2"/>
  <c r="I106" i="2"/>
  <c r="K106" i="2"/>
  <c r="H109" i="2"/>
  <c r="J109" i="2"/>
  <c r="G112" i="2"/>
  <c r="I112" i="2"/>
  <c r="K112" i="2"/>
  <c r="H115" i="2"/>
  <c r="J115" i="2"/>
  <c r="G118" i="2"/>
  <c r="I118" i="2"/>
  <c r="K118" i="2"/>
  <c r="H121" i="2"/>
  <c r="J121" i="2"/>
  <c r="E60" i="2"/>
  <c r="G60" i="2"/>
  <c r="I60" i="2"/>
  <c r="K60" i="2"/>
  <c r="D63" i="2"/>
  <c r="F63" i="2"/>
  <c r="H63" i="2"/>
  <c r="J63" i="2"/>
  <c r="H60" i="2"/>
  <c r="J60" i="2"/>
  <c r="G63" i="2"/>
  <c r="I63" i="2"/>
  <c r="K63" i="2"/>
  <c r="J65" i="2"/>
  <c r="H67" i="2"/>
  <c r="J67" i="2"/>
  <c r="H65" i="2"/>
  <c r="D30" i="2"/>
  <c r="F30" i="2"/>
  <c r="H30" i="2"/>
  <c r="J30" i="2"/>
  <c r="E67" i="2"/>
  <c r="G67" i="2"/>
  <c r="I67" i="2"/>
  <c r="K67" i="2"/>
  <c r="E65" i="2"/>
  <c r="G65" i="2"/>
  <c r="I65" i="2"/>
  <c r="K65" i="2"/>
  <c r="K31" i="2" l="1"/>
  <c r="I56" i="2"/>
  <c r="G31" i="2"/>
  <c r="I31" i="2"/>
  <c r="H55" i="2"/>
  <c r="H31" i="2"/>
  <c r="D55" i="2"/>
  <c r="D31" i="2"/>
  <c r="K56" i="2"/>
  <c r="J55" i="2"/>
  <c r="J31" i="2"/>
  <c r="F55" i="2"/>
  <c r="F56" i="2" s="1"/>
  <c r="F31" i="2"/>
  <c r="E31" i="2"/>
  <c r="J56" i="2" l="1"/>
  <c r="D56" i="2"/>
  <c r="E56" i="2"/>
  <c r="H56" i="2"/>
</calcChain>
</file>

<file path=xl/sharedStrings.xml><?xml version="1.0" encoding="utf-8"?>
<sst xmlns="http://schemas.openxmlformats.org/spreadsheetml/2006/main" count="397" uniqueCount="49">
  <si>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</si>
  <si>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</si>
  <si>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</si>
  <si>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</si>
  <si>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</si>
  <si>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</si>
  <si>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</si>
  <si>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</si>
  <si>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</si>
  <si>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</si>
  <si>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XII. Труд</t>
  </si>
  <si>
    <t>Численность занятого населения в организациях, включая занятых по найму у индивидуальных предпринимателей и отдельных граждан</t>
  </si>
  <si>
    <t>человек</t>
  </si>
  <si>
    <t>Значения показателей заполнится атоматически после утверждения и подписания формы "Баланс трудовых ресурсов"</t>
  </si>
  <si>
    <t>Темп роста численности</t>
  </si>
  <si>
    <t xml:space="preserve">% к предыдущему году </t>
  </si>
  <si>
    <t>в том числе:</t>
  </si>
  <si>
    <t>Раздел A Сельское, лесное хозяйство, охота, рыболовство и рыбоводство</t>
  </si>
  <si>
    <t xml:space="preserve">    в том числе: 01 Растениеводство и животноводство, охота и предоставление соответствующих услуг в этих областях</t>
  </si>
  <si>
    <t xml:space="preserve">    в том числе: 02 Лесоводство и лесозаготовки</t>
  </si>
  <si>
    <t xml:space="preserve">ПРОМЫШЛЕННОСТЬ </t>
  </si>
  <si>
    <t>Раздел B Добыча полезных ископаемых</t>
  </si>
  <si>
    <t>Раздел С Обрабатывающие производства</t>
  </si>
  <si>
    <t xml:space="preserve">Раздел D Обеспечение электрической энергией, газом и паром; кондиционирование воздуха                                                   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</si>
  <si>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</si>
  <si>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</si>
  <si>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</si>
  <si>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>Раздел H Транспортировка и хранение</t>
  </si>
  <si>
    <t>Раздел I Деятельность гостиниц и предприятий общественного питания</t>
  </si>
  <si>
    <t>Раздел J Деятельность в области информации и связи</t>
  </si>
  <si>
    <t>Раздел K Деятельность финансовая и страховая</t>
  </si>
  <si>
    <t>Раздел L Деятельность по операциям с недвижимым имуществом</t>
  </si>
  <si>
    <t>Раздел M Деятельность профессиональная, научная и техническая</t>
  </si>
  <si>
    <t>Раздел N Деятельность административная и сопутствующие дополнительные услуги</t>
  </si>
  <si>
    <t>Раздел O Государственное управление и обеспечение военной безопасности; социальное обеспечение</t>
  </si>
  <si>
    <t>Раздел P Образование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</si>
  <si>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</si>
  <si>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</si>
  <si>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</si>
  <si>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Фонд оплаты труда</t>
  </si>
  <si>
    <t>тыс. рублей</t>
  </si>
  <si>
    <t>Темп роста фонда оплаты труда</t>
  </si>
  <si>
    <t>Раздел E Водоснабжение; водоотведение, организация сбора и утилизации отходов, деятельность по ликвидации загрязнений</t>
  </si>
  <si>
    <t>Среднемесячная номинальная начисленная заработная плата в расчете на одного работника</t>
  </si>
  <si>
    <t>рублей</t>
  </si>
  <si>
    <t>Темп роста заработной платы</t>
  </si>
  <si>
    <r>
      <t xml:space="preserve">СПРАВОЧНО: в том числе по крупным и средним организациям </t>
    </r>
    <r>
      <rPr>
        <b/>
        <i/>
        <sz val="7"/>
        <color rgb="FFFF0000"/>
        <rFont val="Arial Cyr"/>
        <charset val="204"/>
      </rPr>
      <t>(по хозяйственным видам экономичекой деятельности)</t>
    </r>
  </si>
  <si>
    <t>х</t>
  </si>
  <si>
    <t xml:space="preserve">    Темп роста заработной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</si>
</sst>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\-#,##0.0"/>
    <numFmt numFmtId="165" formatCode="#,##0.0"/>
  </numFmts>
  <fonts count="15" x14ac:knownFonts="1">
    <font>
      <sz val="8.25"/>
      <color rgb="FF000000"/>
      <name val="Tahoma"/>
    </font>
    <font>
      <sz val="8.25"/>
      <name val="Tahoma"/>
    </font>
    <font>
      <sz val="10"/>
      <name val="Arial Cyr"/>
    </font>
    <font>
      <i/>
      <sz val="8"/>
      <name val="Arial"/>
    </font>
    <font>
      <sz val="8"/>
      <name val="Arial"/>
    </font>
    <font>
      <sz val="7"/>
      <name val="Arial"/>
    </font>
    <font>
      <b/>
      <sz val="7"/>
      <name val="Arial"/>
    </font>
    <font>
      <i/>
      <sz val="7"/>
      <name val="Arial"/>
    </font>
    <font>
      <b/>
      <sz val="8"/>
      <name val="Arial"/>
    </font>
    <font>
      <i/>
      <sz val="7"/>
      <name val="Arial Cyr"/>
    </font>
    <font>
      <i/>
      <sz val="8"/>
      <name val="Arial Cyr"/>
    </font>
    <font>
      <sz val="8"/>
      <name val="Arial Cyr"/>
    </font>
    <font>
      <b/>
      <sz val="7"/>
      <color rgb="FFFF0000"/>
      <name val="Arial"/>
    </font>
    <font>
      <b/>
      <i/>
      <sz val="7"/>
      <color rgb="FFFF0000"/>
      <name val="Arial Cyr"/>
      <charset val="204"/>
    </font>
    <font>
      <sz val="8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C0C0C0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</patternFill>
    </fill>
    <fill>
      <patternFill patternType="solid">
        <fgColor rgb="FFFFFF00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protection locked="0"/>
    </xf>
    <xf numFmtId="0" fontId="2" fillId="0" borderId="0"/>
  </cellStyleXfs>
  <cellXfs count="98">
    <xf numFmtId="0" fontId="1" fillId="0" borderId="0" xfId="0" applyFont="1">
      <protection locked="0"/>
    </xf>
    <xf numFmtId="0" fontId="1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top"/>
    </xf>
    <xf numFmtId="0" fontId="1" fillId="0" borderId="0" xfId="0" applyFont="1" applyProtection="1"/>
    <xf numFmtId="0" fontId="5" fillId="0" borderId="1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top"/>
    </xf>
    <xf numFmtId="164" fontId="3" fillId="0" borderId="3" xfId="0" applyNumberFormat="1" applyFont="1" applyBorder="1" applyAlignment="1" applyProtection="1">
      <alignment horizontal="center" vertical="top"/>
    </xf>
    <xf numFmtId="164" fontId="3" fillId="0" borderId="4" xfId="0" applyNumberFormat="1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center" vertical="top"/>
    </xf>
    <xf numFmtId="3" fontId="8" fillId="0" borderId="3" xfId="0" applyNumberFormat="1" applyFont="1" applyBorder="1" applyAlignment="1" applyProtection="1">
      <alignment horizontal="center" vertical="top"/>
    </xf>
    <xf numFmtId="3" fontId="8" fillId="0" borderId="4" xfId="0" applyNumberFormat="1" applyFont="1" applyBorder="1" applyAlignment="1" applyProtection="1">
      <alignment horizontal="center" vertical="top"/>
    </xf>
    <xf numFmtId="164" fontId="4" fillId="0" borderId="2" xfId="0" applyNumberFormat="1" applyFont="1" applyBorder="1" applyAlignment="1" applyProtection="1">
      <alignment horizontal="center" vertical="top"/>
    </xf>
    <xf numFmtId="164" fontId="4" fillId="0" borderId="3" xfId="0" applyNumberFormat="1" applyFont="1" applyBorder="1" applyAlignment="1" applyProtection="1">
      <alignment horizontal="center" vertical="top"/>
    </xf>
    <xf numFmtId="164" fontId="4" fillId="0" borderId="4" xfId="0" applyNumberFormat="1" applyFont="1" applyBorder="1" applyAlignment="1" applyProtection="1">
      <alignment horizontal="center" vertical="top"/>
    </xf>
    <xf numFmtId="165" fontId="8" fillId="4" borderId="7" xfId="0" applyNumberFormat="1" applyFont="1" applyFill="1" applyBorder="1" applyAlignment="1" applyProtection="1">
      <alignment horizontal="center" vertical="top"/>
    </xf>
    <xf numFmtId="165" fontId="8" fillId="4" borderId="8" xfId="0" applyNumberFormat="1" applyFont="1" applyFill="1" applyBorder="1" applyAlignment="1" applyProtection="1">
      <alignment horizontal="center" vertical="top"/>
    </xf>
    <xf numFmtId="165" fontId="8" fillId="4" borderId="9" xfId="0" applyNumberFormat="1" applyFont="1" applyFill="1" applyBorder="1" applyAlignment="1" applyProtection="1">
      <alignment horizontal="center" vertical="top"/>
    </xf>
    <xf numFmtId="164" fontId="4" fillId="2" borderId="2" xfId="0" applyNumberFormat="1" applyFont="1" applyFill="1" applyBorder="1" applyAlignment="1">
      <alignment horizontal="center" vertical="top"/>
      <protection locked="0"/>
    </xf>
    <xf numFmtId="164" fontId="8" fillId="3" borderId="7" xfId="0" applyNumberFormat="1" applyFont="1" applyFill="1" applyBorder="1" applyAlignment="1" applyProtection="1">
      <alignment horizontal="center" vertical="top"/>
    </xf>
    <xf numFmtId="164" fontId="8" fillId="3" borderId="8" xfId="0" applyNumberFormat="1" applyFont="1" applyFill="1" applyBorder="1" applyAlignment="1" applyProtection="1">
      <alignment horizontal="center" vertical="top"/>
    </xf>
    <xf numFmtId="164" fontId="8" fillId="3" borderId="9" xfId="0" applyNumberFormat="1" applyFont="1" applyFill="1" applyBorder="1" applyAlignment="1" applyProtection="1">
      <alignment horizontal="center" vertical="top"/>
    </xf>
    <xf numFmtId="2" fontId="4" fillId="5" borderId="1" xfId="0" applyNumberFormat="1" applyFont="1" applyFill="1" applyBorder="1" applyAlignment="1">
      <alignment horizontal="center" vertical="top"/>
      <protection locked="0"/>
    </xf>
    <xf numFmtId="2" fontId="4" fillId="5" borderId="5" xfId="0" applyNumberFormat="1" applyFont="1" applyFill="1" applyBorder="1" applyAlignment="1">
      <alignment horizontal="center" vertical="top"/>
      <protection locked="0"/>
    </xf>
    <xf numFmtId="2" fontId="4" fillId="5" borderId="6" xfId="0" applyNumberFormat="1" applyFont="1" applyFill="1" applyBorder="1" applyAlignment="1">
      <alignment horizontal="center" vertical="top"/>
      <protection locked="0"/>
    </xf>
    <xf numFmtId="0" fontId="4" fillId="5" borderId="0" xfId="0" applyFont="1" applyFill="1" applyAlignment="1" applyProtection="1">
      <alignment vertical="top"/>
    </xf>
    <xf numFmtId="0" fontId="9" fillId="6" borderId="1" xfId="0" applyFont="1" applyFill="1" applyBorder="1" applyAlignment="1" applyProtection="1">
      <alignment horizontal="left" vertical="center" wrapText="1" shrinkToFit="1"/>
    </xf>
    <xf numFmtId="0" fontId="9" fillId="6" borderId="1" xfId="0" applyFont="1" applyFill="1" applyBorder="1" applyAlignment="1" applyProtection="1">
      <alignment horizontal="center" vertical="center" wrapText="1" shrinkToFit="1"/>
    </xf>
    <xf numFmtId="165" fontId="10" fillId="6" borderId="2" xfId="0" applyNumberFormat="1" applyFont="1" applyFill="1" applyBorder="1" applyAlignment="1" applyProtection="1">
      <alignment horizontal="center" vertical="top" wrapText="1"/>
    </xf>
    <xf numFmtId="165" fontId="10" fillId="6" borderId="3" xfId="0" applyNumberFormat="1" applyFont="1" applyFill="1" applyBorder="1" applyAlignment="1" applyProtection="1">
      <alignment horizontal="center" vertical="top" wrapText="1"/>
    </xf>
    <xf numFmtId="0" fontId="6" fillId="4" borderId="6" xfId="0" applyFont="1" applyFill="1" applyBorder="1" applyAlignment="1" applyProtection="1">
      <alignment horizontal="left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165" fontId="8" fillId="4" borderId="13" xfId="0" applyNumberFormat="1" applyFont="1" applyFill="1" applyBorder="1" applyAlignment="1" applyProtection="1">
      <alignment horizontal="center" vertical="top"/>
    </xf>
    <xf numFmtId="165" fontId="8" fillId="4" borderId="14" xfId="0" applyNumberFormat="1" applyFont="1" applyFill="1" applyBorder="1" applyAlignment="1" applyProtection="1">
      <alignment horizontal="center" vertical="top"/>
    </xf>
    <xf numFmtId="165" fontId="8" fillId="4" borderId="15" xfId="0" applyNumberFormat="1" applyFont="1" applyFill="1" applyBorder="1" applyAlignment="1" applyProtection="1">
      <alignment horizontal="center" vertical="top"/>
    </xf>
    <xf numFmtId="2" fontId="4" fillId="5" borderId="16" xfId="0" applyNumberFormat="1" applyFont="1" applyFill="1" applyBorder="1" applyAlignment="1">
      <alignment horizontal="center" vertical="top"/>
      <protection locked="0"/>
    </xf>
    <xf numFmtId="164" fontId="8" fillId="3" borderId="13" xfId="0" applyNumberFormat="1" applyFont="1" applyFill="1" applyBorder="1" applyAlignment="1" applyProtection="1">
      <alignment horizontal="center" vertical="top"/>
    </xf>
    <xf numFmtId="164" fontId="8" fillId="3" borderId="14" xfId="0" applyNumberFormat="1" applyFont="1" applyFill="1" applyBorder="1" applyAlignment="1" applyProtection="1">
      <alignment horizontal="center" vertical="top"/>
    </xf>
    <xf numFmtId="164" fontId="8" fillId="3" borderId="15" xfId="0" applyNumberFormat="1" applyFont="1" applyFill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vertical="center"/>
    </xf>
    <xf numFmtId="0" fontId="4" fillId="0" borderId="18" xfId="0" applyFont="1" applyBorder="1" applyAlignment="1" applyProtection="1">
      <alignment vertical="center" wrapText="1"/>
    </xf>
    <xf numFmtId="165" fontId="11" fillId="5" borderId="4" xfId="0" applyNumberFormat="1" applyFont="1" applyFill="1" applyBorder="1" applyAlignment="1" applyProtection="1">
      <alignment horizontal="center" vertical="top" wrapText="1"/>
    </xf>
    <xf numFmtId="165" fontId="11" fillId="5" borderId="2" xfId="0" applyNumberFormat="1" applyFont="1" applyFill="1" applyBorder="1" applyAlignment="1" applyProtection="1">
      <alignment horizontal="center" vertical="top" wrapText="1"/>
    </xf>
    <xf numFmtId="0" fontId="8" fillId="0" borderId="25" xfId="0" applyFont="1" applyBorder="1" applyAlignment="1" applyProtection="1">
      <alignment horizontal="left" vertical="center"/>
    </xf>
    <xf numFmtId="0" fontId="8" fillId="0" borderId="27" xfId="0" applyFont="1" applyBorder="1" applyAlignment="1" applyProtection="1">
      <alignment vertical="center"/>
    </xf>
    <xf numFmtId="0" fontId="8" fillId="0" borderId="27" xfId="0" applyFont="1" applyBorder="1" applyAlignment="1" applyProtection="1">
      <alignment horizontal="center" vertical="top"/>
    </xf>
    <xf numFmtId="0" fontId="8" fillId="0" borderId="26" xfId="0" applyFont="1" applyBorder="1" applyAlignment="1" applyProtection="1">
      <alignment horizontal="center" vertical="top"/>
    </xf>
    <xf numFmtId="0" fontId="7" fillId="4" borderId="28" xfId="0" applyFont="1" applyFill="1" applyBorder="1" applyAlignment="1">
      <alignment vertical="top"/>
      <protection locked="0"/>
    </xf>
    <xf numFmtId="0" fontId="8" fillId="0" borderId="25" xfId="0" applyFont="1" applyBorder="1" applyAlignment="1" applyProtection="1">
      <alignment horizontal="center" vertical="top"/>
    </xf>
    <xf numFmtId="2" fontId="3" fillId="5" borderId="29" xfId="0" applyNumberFormat="1" applyFont="1" applyFill="1" applyBorder="1" applyAlignment="1">
      <alignment horizontal="center" vertical="top"/>
      <protection locked="0"/>
    </xf>
    <xf numFmtId="0" fontId="12" fillId="9" borderId="6" xfId="1" applyFont="1" applyFill="1" applyBorder="1" applyAlignment="1" applyProtection="1">
      <alignment vertical="top" wrapText="1"/>
      <protection locked="0"/>
    </xf>
    <xf numFmtId="0" fontId="9" fillId="6" borderId="5" xfId="0" applyFont="1" applyFill="1" applyBorder="1" applyAlignment="1" applyProtection="1">
      <alignment horizontal="left" vertical="center" wrapText="1" shrinkToFit="1"/>
    </xf>
    <xf numFmtId="0" fontId="9" fillId="6" borderId="5" xfId="0" applyFont="1" applyFill="1" applyBorder="1" applyAlignment="1" applyProtection="1">
      <alignment horizontal="center" vertical="center" wrapText="1" shrinkToFit="1"/>
    </xf>
    <xf numFmtId="165" fontId="10" fillId="6" borderId="10" xfId="0" applyNumberFormat="1" applyFont="1" applyFill="1" applyBorder="1" applyAlignment="1" applyProtection="1">
      <alignment horizontal="center" vertical="top" wrapText="1"/>
    </xf>
    <xf numFmtId="165" fontId="10" fillId="6" borderId="11" xfId="0" applyNumberFormat="1" applyFont="1" applyFill="1" applyBorder="1" applyAlignment="1" applyProtection="1">
      <alignment horizontal="center" vertical="top" wrapText="1"/>
    </xf>
    <xf numFmtId="165" fontId="11" fillId="5" borderId="12" xfId="0" applyNumberFormat="1" applyFont="1" applyFill="1" applyBorder="1" applyAlignment="1" applyProtection="1">
      <alignment horizontal="center" vertical="top" wrapText="1"/>
    </xf>
    <xf numFmtId="165" fontId="11" fillId="5" borderId="10" xfId="0" applyNumberFormat="1" applyFont="1" applyFill="1" applyBorder="1" applyAlignment="1" applyProtection="1">
      <alignment horizontal="center" vertical="top" wrapText="1"/>
    </xf>
    <xf numFmtId="37" fontId="8" fillId="7" borderId="3" xfId="0" applyNumberFormat="1" applyFont="1" applyFill="1" applyBorder="1" applyAlignment="1" applyProtection="1">
      <alignment horizontal="center" vertical="top"/>
    </xf>
    <xf numFmtId="37" fontId="8" fillId="7" borderId="4" xfId="0" applyNumberFormat="1" applyFont="1" applyFill="1" applyBorder="1" applyAlignment="1" applyProtection="1">
      <alignment horizontal="center" vertical="top"/>
    </xf>
    <xf numFmtId="37" fontId="8" fillId="7" borderId="2" xfId="0" applyNumberFormat="1" applyFont="1" applyFill="1" applyBorder="1" applyAlignment="1" applyProtection="1">
      <alignment horizontal="center" vertical="top"/>
    </xf>
    <xf numFmtId="164" fontId="4" fillId="7" borderId="3" xfId="0" applyNumberFormat="1" applyFont="1" applyFill="1" applyBorder="1" applyAlignment="1" applyProtection="1">
      <alignment horizontal="center" vertical="top"/>
    </xf>
    <xf numFmtId="164" fontId="4" fillId="7" borderId="4" xfId="0" applyNumberFormat="1" applyFont="1" applyFill="1" applyBorder="1" applyAlignment="1" applyProtection="1">
      <alignment horizontal="center" vertical="top"/>
    </xf>
    <xf numFmtId="164" fontId="4" fillId="7" borderId="2" xfId="0" applyNumberFormat="1" applyFont="1" applyFill="1" applyBorder="1" applyAlignment="1" applyProtection="1">
      <alignment horizontal="center" vertical="top"/>
    </xf>
    <xf numFmtId="164" fontId="4" fillId="7" borderId="11" xfId="0" applyNumberFormat="1" applyFont="1" applyFill="1" applyBorder="1" applyAlignment="1" applyProtection="1">
      <alignment horizontal="center" vertical="top"/>
    </xf>
    <xf numFmtId="164" fontId="4" fillId="7" borderId="12" xfId="0" applyNumberFormat="1" applyFont="1" applyFill="1" applyBorder="1" applyAlignment="1" applyProtection="1">
      <alignment horizontal="center" vertical="top"/>
    </xf>
    <xf numFmtId="164" fontId="4" fillId="7" borderId="10" xfId="0" applyNumberFormat="1" applyFont="1" applyFill="1" applyBorder="1" applyAlignment="1" applyProtection="1">
      <alignment horizontal="center" vertical="top"/>
    </xf>
    <xf numFmtId="2" fontId="4" fillId="5" borderId="30" xfId="0" applyNumberFormat="1" applyFont="1" applyFill="1" applyBorder="1" applyAlignment="1" applyProtection="1">
      <alignment horizontal="center" vertical="top"/>
    </xf>
    <xf numFmtId="164" fontId="14" fillId="2" borderId="2" xfId="0" applyNumberFormat="1" applyFont="1" applyFill="1" applyBorder="1" applyAlignment="1" applyProtection="1">
      <alignment horizontal="center" vertical="top"/>
      <protection locked="0"/>
    </xf>
    <xf numFmtId="0" fontId="4" fillId="8" borderId="19" xfId="0" applyFont="1" applyFill="1" applyBorder="1" applyAlignment="1" applyProtection="1">
      <alignment horizontal="center" vertical="center" wrapText="1"/>
    </xf>
    <xf numFmtId="0" fontId="4" fillId="8" borderId="20" xfId="0" applyFont="1" applyFill="1" applyBorder="1" applyAlignment="1" applyProtection="1">
      <alignment horizontal="center" vertical="center" wrapText="1"/>
    </xf>
    <xf numFmtId="0" fontId="4" fillId="8" borderId="21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0" fontId="4" fillId="0" borderId="25" xfId="0" applyFont="1" applyBorder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251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zoomScale="86" zoomScaleNormal="86" workbookViewId="0">
      <pane ySplit="3" topLeftCell="A95" activePane="bottomLeft" state="frozen"/>
      <selection pane="bottomLeft" sqref="A1:K122"/>
    </sheetView>
  </sheetViews>
  <sheetFormatPr defaultColWidth="8.1640625" defaultRowHeight="11.25" customHeight="1" x14ac:dyDescent="0.2"/>
  <cols>
    <col min="1" max="1" width="39.5" style="3" customWidth="1"/>
    <col min="2" max="2" width="23.1640625" style="4" customWidth="1"/>
    <col min="3" max="3" width="11.1640625" style="5" customWidth="1"/>
    <col min="4" max="4" width="10.6640625" style="5" customWidth="1"/>
    <col min="5" max="5" width="10.5" style="5" customWidth="1"/>
    <col min="6" max="7" width="10.83203125" style="5" customWidth="1"/>
    <col min="8" max="11" width="11.1640625" style="5" customWidth="1"/>
    <col min="12" max="12" width="31.33203125" style="33" customWidth="1"/>
  </cols>
  <sheetData>
    <row r="1" spans="1:12" s="1" customFormat="1" ht="11.25" customHeight="1" x14ac:dyDescent="0.15">
      <c r="A1" s="83" t="s">
        <v>2</v>
      </c>
      <c r="B1" s="91" t="s">
        <v>3</v>
      </c>
      <c r="C1" s="48" t="s">
        <v>4</v>
      </c>
      <c r="D1" s="49" t="s">
        <v>4</v>
      </c>
      <c r="E1" s="50" t="s">
        <v>5</v>
      </c>
      <c r="F1" s="86" t="s">
        <v>6</v>
      </c>
      <c r="G1" s="87"/>
      <c r="H1" s="87"/>
      <c r="I1" s="87"/>
      <c r="J1" s="87"/>
      <c r="K1" s="88"/>
      <c r="L1" s="80" t="s">
        <v>7</v>
      </c>
    </row>
    <row r="2" spans="1:12" s="1" customFormat="1" ht="11.25" customHeight="1" x14ac:dyDescent="0.15">
      <c r="A2" s="84"/>
      <c r="B2" s="92"/>
      <c r="C2" s="84">
        <v>2023</v>
      </c>
      <c r="D2" s="96">
        <v>2024</v>
      </c>
      <c r="E2" s="94">
        <v>2025</v>
      </c>
      <c r="F2" s="89">
        <v>2026</v>
      </c>
      <c r="G2" s="90"/>
      <c r="H2" s="89">
        <v>2027</v>
      </c>
      <c r="I2" s="90"/>
      <c r="J2" s="89">
        <v>2028</v>
      </c>
      <c r="K2" s="90"/>
      <c r="L2" s="81"/>
    </row>
    <row r="3" spans="1:12" s="1" customFormat="1" ht="11.25" customHeight="1" x14ac:dyDescent="0.15">
      <c r="A3" s="85"/>
      <c r="B3" s="93"/>
      <c r="C3" s="85"/>
      <c r="D3" s="97"/>
      <c r="E3" s="95"/>
      <c r="F3" s="51" t="s">
        <v>8</v>
      </c>
      <c r="G3" s="52" t="s">
        <v>9</v>
      </c>
      <c r="H3" s="51" t="s">
        <v>8</v>
      </c>
      <c r="I3" s="52" t="s">
        <v>9</v>
      </c>
      <c r="J3" s="51" t="s">
        <v>8</v>
      </c>
      <c r="K3" s="52" t="s">
        <v>9</v>
      </c>
      <c r="L3" s="82"/>
    </row>
    <row r="4" spans="1:12" s="2" customFormat="1" ht="15" customHeight="1" x14ac:dyDescent="0.2">
      <c r="A4" s="55" t="s">
        <v>10</v>
      </c>
      <c r="B4" s="56"/>
      <c r="C4" s="57"/>
      <c r="D4" s="57"/>
      <c r="E4" s="58"/>
      <c r="F4" s="60"/>
      <c r="G4" s="58"/>
      <c r="H4" s="60"/>
      <c r="I4" s="58"/>
      <c r="J4" s="60"/>
      <c r="K4" s="58"/>
      <c r="L4" s="61"/>
    </row>
    <row r="5" spans="1:12" s="1" customFormat="1" ht="36" customHeight="1" x14ac:dyDescent="0.15">
      <c r="A5" s="38" t="s">
        <v>11</v>
      </c>
      <c r="B5" s="39" t="s">
        <v>12</v>
      </c>
      <c r="C5" s="69">
        <v>3885</v>
      </c>
      <c r="D5" s="69">
        <v>3728</v>
      </c>
      <c r="E5" s="70">
        <v>3607.6819999999998</v>
      </c>
      <c r="F5" s="71">
        <v>3514.5108100000002</v>
      </c>
      <c r="G5" s="70">
        <v>3553.565294</v>
      </c>
      <c r="H5" s="71">
        <v>3446.036574704</v>
      </c>
      <c r="I5" s="70">
        <v>3496.92214741</v>
      </c>
      <c r="J5" s="71">
        <v>3377.1586125794602</v>
      </c>
      <c r="K5" s="70">
        <v>3437.9632150079101</v>
      </c>
      <c r="L5" s="62" t="s">
        <v>13</v>
      </c>
    </row>
    <row r="6" spans="1:12" ht="11.25" customHeight="1" x14ac:dyDescent="0.15">
      <c r="A6" s="59" t="s">
        <v>14</v>
      </c>
      <c r="B6" s="40" t="s">
        <v>15</v>
      </c>
      <c r="C6" s="69"/>
      <c r="D6" s="69"/>
      <c r="E6" s="70"/>
      <c r="F6" s="71"/>
      <c r="G6" s="70"/>
      <c r="H6" s="71"/>
      <c r="I6" s="70"/>
      <c r="J6" s="71"/>
      <c r="K6" s="70"/>
      <c r="L6" s="30"/>
    </row>
    <row r="7" spans="1:12" ht="11.25" customHeight="1" x14ac:dyDescent="0.15">
      <c r="A7" s="13" t="s">
        <v>16</v>
      </c>
      <c r="B7" s="7"/>
      <c r="C7" s="17"/>
      <c r="D7" s="18"/>
      <c r="E7" s="19"/>
      <c r="F7" s="17"/>
      <c r="G7" s="19"/>
      <c r="H7" s="17"/>
      <c r="I7" s="19"/>
      <c r="J7" s="17"/>
      <c r="K7" s="19"/>
      <c r="L7" s="30"/>
    </row>
    <row r="8" spans="1:12" ht="19.5" customHeight="1" x14ac:dyDescent="0.15">
      <c r="A8" s="14" t="s">
        <v>17</v>
      </c>
      <c r="B8" s="7" t="s">
        <v>12</v>
      </c>
      <c r="C8" s="72">
        <v>549</v>
      </c>
      <c r="D8" s="72">
        <v>502</v>
      </c>
      <c r="E8" s="73">
        <v>487.94400000000002</v>
      </c>
      <c r="F8" s="74">
        <v>477.20923199999999</v>
      </c>
      <c r="G8" s="73">
        <v>479.64895200000001</v>
      </c>
      <c r="H8" s="74">
        <v>467.66504736000002</v>
      </c>
      <c r="I8" s="73">
        <v>471.97456876799998</v>
      </c>
      <c r="J8" s="74">
        <v>458.31174641280001</v>
      </c>
      <c r="K8" s="73">
        <v>464.42297566771202</v>
      </c>
      <c r="L8" s="30"/>
    </row>
    <row r="9" spans="1:12" ht="29.25" customHeight="1" x14ac:dyDescent="0.15">
      <c r="A9" s="13" t="s">
        <v>18</v>
      </c>
      <c r="B9" s="7" t="s">
        <v>12</v>
      </c>
      <c r="C9" s="72">
        <v>540</v>
      </c>
      <c r="D9" s="72">
        <v>494</v>
      </c>
      <c r="E9" s="73">
        <v>484</v>
      </c>
      <c r="F9" s="74">
        <v>473.35199999999998</v>
      </c>
      <c r="G9" s="73">
        <v>475.77199999999999</v>
      </c>
      <c r="H9" s="74">
        <v>463.88495999999998</v>
      </c>
      <c r="I9" s="73">
        <v>468.159648</v>
      </c>
      <c r="J9" s="74">
        <v>454.60726080000001</v>
      </c>
      <c r="K9" s="73">
        <v>460.669093632</v>
      </c>
      <c r="L9" s="30"/>
    </row>
    <row r="10" spans="1:12" ht="11.25" customHeight="1" x14ac:dyDescent="0.15">
      <c r="A10" s="13" t="s">
        <v>19</v>
      </c>
      <c r="B10" s="7" t="s">
        <v>12</v>
      </c>
      <c r="C10" s="72">
        <v>9</v>
      </c>
      <c r="D10" s="72">
        <v>8</v>
      </c>
      <c r="E10" s="73">
        <v>7</v>
      </c>
      <c r="F10" s="74">
        <v>7</v>
      </c>
      <c r="G10" s="73">
        <v>8</v>
      </c>
      <c r="H10" s="74">
        <v>6</v>
      </c>
      <c r="I10" s="73">
        <v>7</v>
      </c>
      <c r="J10" s="74">
        <v>6</v>
      </c>
      <c r="K10" s="73">
        <v>6</v>
      </c>
      <c r="L10" s="30"/>
    </row>
    <row r="11" spans="1:12" ht="11.25" customHeight="1" x14ac:dyDescent="0.15">
      <c r="A11" s="14" t="s">
        <v>20</v>
      </c>
      <c r="B11" s="7" t="s">
        <v>12</v>
      </c>
      <c r="C11" s="72">
        <v>1098</v>
      </c>
      <c r="D11" s="72">
        <v>1032</v>
      </c>
      <c r="E11" s="73">
        <v>1009.764</v>
      </c>
      <c r="F11" s="74">
        <v>983.12919199999999</v>
      </c>
      <c r="G11" s="73">
        <v>993.81901200000004</v>
      </c>
      <c r="H11" s="74">
        <v>963.00688816000002</v>
      </c>
      <c r="I11" s="73">
        <v>977.14190780800004</v>
      </c>
      <c r="J11" s="74">
        <v>942.98675039679995</v>
      </c>
      <c r="K11" s="73">
        <v>960.71563728307206</v>
      </c>
      <c r="L11" s="30"/>
    </row>
    <row r="12" spans="1:12" ht="11.25" customHeight="1" x14ac:dyDescent="0.15">
      <c r="A12" s="14" t="s">
        <v>21</v>
      </c>
      <c r="B12" s="7" t="s">
        <v>12</v>
      </c>
      <c r="C12" s="72">
        <v>20</v>
      </c>
      <c r="D12" s="72">
        <v>14</v>
      </c>
      <c r="E12" s="73">
        <v>13</v>
      </c>
      <c r="F12" s="74">
        <v>12.714</v>
      </c>
      <c r="G12" s="73">
        <v>14</v>
      </c>
      <c r="H12" s="74">
        <v>12</v>
      </c>
      <c r="I12" s="73">
        <v>13</v>
      </c>
      <c r="J12" s="74">
        <v>11</v>
      </c>
      <c r="K12" s="73">
        <v>12</v>
      </c>
      <c r="L12" s="30"/>
    </row>
    <row r="13" spans="1:12" ht="11.25" customHeight="1" x14ac:dyDescent="0.15">
      <c r="A13" s="14" t="s">
        <v>22</v>
      </c>
      <c r="B13" s="7" t="s">
        <v>12</v>
      </c>
      <c r="C13" s="72">
        <v>800</v>
      </c>
      <c r="D13" s="72">
        <v>749</v>
      </c>
      <c r="E13" s="73">
        <v>736</v>
      </c>
      <c r="F13" s="74">
        <v>717.6</v>
      </c>
      <c r="G13" s="73">
        <v>723.48800000000006</v>
      </c>
      <c r="H13" s="74">
        <v>703.24800000000005</v>
      </c>
      <c r="I13" s="73">
        <v>711.912192</v>
      </c>
      <c r="J13" s="74">
        <v>689.18304000000001</v>
      </c>
      <c r="K13" s="73">
        <v>700.52159692800001</v>
      </c>
      <c r="L13" s="30"/>
    </row>
    <row r="14" spans="1:12" ht="19.5" customHeight="1" x14ac:dyDescent="0.15">
      <c r="A14" s="14" t="s">
        <v>23</v>
      </c>
      <c r="B14" s="7" t="s">
        <v>12</v>
      </c>
      <c r="C14" s="72">
        <v>189</v>
      </c>
      <c r="D14" s="72">
        <v>187</v>
      </c>
      <c r="E14" s="73">
        <v>181.76400000000001</v>
      </c>
      <c r="F14" s="74">
        <v>177.76519200000001</v>
      </c>
      <c r="G14" s="73">
        <v>178.674012</v>
      </c>
      <c r="H14" s="74">
        <v>174.20988815999999</v>
      </c>
      <c r="I14" s="73">
        <v>175.815227808</v>
      </c>
      <c r="J14" s="74">
        <v>170.72569039679999</v>
      </c>
      <c r="K14" s="73">
        <v>173.002184163072</v>
      </c>
      <c r="L14" s="30"/>
    </row>
    <row r="15" spans="1:12" ht="29.25" customHeight="1" x14ac:dyDescent="0.15">
      <c r="A15" s="14" t="s">
        <v>24</v>
      </c>
      <c r="B15" s="7" t="s">
        <v>12</v>
      </c>
      <c r="C15" s="72">
        <v>89</v>
      </c>
      <c r="D15" s="72">
        <v>82</v>
      </c>
      <c r="E15" s="73">
        <v>79</v>
      </c>
      <c r="F15" s="74">
        <v>75.05</v>
      </c>
      <c r="G15" s="73">
        <v>77.656999999999996</v>
      </c>
      <c r="H15" s="74">
        <v>73.549000000000007</v>
      </c>
      <c r="I15" s="73">
        <v>76.414488000000006</v>
      </c>
      <c r="J15" s="74">
        <v>72.078019999999995</v>
      </c>
      <c r="K15" s="73">
        <v>75.191856192000003</v>
      </c>
      <c r="L15" s="30"/>
    </row>
    <row r="16" spans="1:12" ht="11.25" customHeight="1" x14ac:dyDescent="0.15">
      <c r="A16" s="14" t="s">
        <v>25</v>
      </c>
      <c r="B16" s="7" t="s">
        <v>12</v>
      </c>
      <c r="C16" s="72">
        <v>40</v>
      </c>
      <c r="D16" s="72">
        <v>25</v>
      </c>
      <c r="E16" s="73">
        <v>23</v>
      </c>
      <c r="F16" s="74">
        <v>22</v>
      </c>
      <c r="G16" s="73">
        <v>22.609000000000002</v>
      </c>
      <c r="H16" s="74">
        <v>22</v>
      </c>
      <c r="I16" s="73">
        <v>23</v>
      </c>
      <c r="J16" s="74">
        <v>21</v>
      </c>
      <c r="K16" s="73">
        <v>22</v>
      </c>
      <c r="L16" s="30"/>
    </row>
    <row r="17" spans="1:12" ht="19.5" customHeight="1" x14ac:dyDescent="0.15">
      <c r="A17" s="14" t="s">
        <v>26</v>
      </c>
      <c r="B17" s="7" t="s">
        <v>12</v>
      </c>
      <c r="C17" s="72">
        <v>520</v>
      </c>
      <c r="D17" s="72">
        <v>514</v>
      </c>
      <c r="E17" s="73">
        <v>471</v>
      </c>
      <c r="F17" s="74">
        <v>456.87</v>
      </c>
      <c r="G17" s="73">
        <v>462.99299999999999</v>
      </c>
      <c r="H17" s="74">
        <v>447.73259999999999</v>
      </c>
      <c r="I17" s="73">
        <v>455.58511199999998</v>
      </c>
      <c r="J17" s="74">
        <v>438.77794799999998</v>
      </c>
      <c r="K17" s="73">
        <v>448.29575020800002</v>
      </c>
      <c r="L17" s="30"/>
    </row>
    <row r="18" spans="1:12" ht="11.25" customHeight="1" x14ac:dyDescent="0.15">
      <c r="A18" s="14" t="s">
        <v>27</v>
      </c>
      <c r="B18" s="7" t="s">
        <v>12</v>
      </c>
      <c r="C18" s="72">
        <v>177</v>
      </c>
      <c r="D18" s="72">
        <v>185</v>
      </c>
      <c r="E18" s="73">
        <v>177</v>
      </c>
      <c r="F18" s="74">
        <v>168.50399999999999</v>
      </c>
      <c r="G18" s="73">
        <v>173.99100000000001</v>
      </c>
      <c r="H18" s="74">
        <v>165.13391999999999</v>
      </c>
      <c r="I18" s="73">
        <v>171.207144</v>
      </c>
      <c r="J18" s="74">
        <v>161.8312416</v>
      </c>
      <c r="K18" s="73">
        <v>168.467829696</v>
      </c>
      <c r="L18" s="30"/>
    </row>
    <row r="19" spans="1:12" ht="19.5" customHeight="1" x14ac:dyDescent="0.15">
      <c r="A19" s="14" t="s">
        <v>28</v>
      </c>
      <c r="B19" s="7" t="s">
        <v>12</v>
      </c>
      <c r="C19" s="72">
        <v>23</v>
      </c>
      <c r="D19" s="72">
        <v>29</v>
      </c>
      <c r="E19" s="73">
        <v>28.187999999999999</v>
      </c>
      <c r="F19" s="74">
        <v>27</v>
      </c>
      <c r="G19" s="73">
        <v>27.708804000000001</v>
      </c>
      <c r="H19" s="74">
        <v>26.46</v>
      </c>
      <c r="I19" s="73">
        <v>27.265463136000001</v>
      </c>
      <c r="J19" s="74">
        <v>25</v>
      </c>
      <c r="K19" s="73">
        <v>26</v>
      </c>
      <c r="L19" s="30"/>
    </row>
    <row r="20" spans="1:12" ht="19.5" customHeight="1" x14ac:dyDescent="0.15">
      <c r="A20" s="14" t="s">
        <v>29</v>
      </c>
      <c r="B20" s="7" t="s">
        <v>12</v>
      </c>
      <c r="C20" s="72">
        <v>10</v>
      </c>
      <c r="D20" s="72">
        <v>7</v>
      </c>
      <c r="E20" s="73">
        <v>6.8040000000000003</v>
      </c>
      <c r="F20" s="74">
        <v>6</v>
      </c>
      <c r="G20" s="73">
        <v>6.6883319999999999</v>
      </c>
      <c r="H20" s="74">
        <v>5.88</v>
      </c>
      <c r="I20" s="73">
        <v>6.5813186879999996</v>
      </c>
      <c r="J20" s="74">
        <v>5.7624000000000004</v>
      </c>
      <c r="K20" s="73">
        <v>6.4760175889919998</v>
      </c>
      <c r="L20" s="30"/>
    </row>
    <row r="21" spans="1:12" ht="11.25" customHeight="1" x14ac:dyDescent="0.15">
      <c r="A21" s="14" t="s">
        <v>30</v>
      </c>
      <c r="B21" s="7" t="s">
        <v>12</v>
      </c>
      <c r="C21" s="72">
        <v>22</v>
      </c>
      <c r="D21" s="72">
        <v>15</v>
      </c>
      <c r="E21" s="73">
        <v>14</v>
      </c>
      <c r="F21" s="74">
        <v>13</v>
      </c>
      <c r="G21" s="73">
        <v>13.762</v>
      </c>
      <c r="H21" s="74">
        <v>12</v>
      </c>
      <c r="I21" s="73">
        <v>13</v>
      </c>
      <c r="J21" s="74">
        <v>11</v>
      </c>
      <c r="K21" s="73">
        <v>12</v>
      </c>
      <c r="L21" s="30"/>
    </row>
    <row r="22" spans="1:12" ht="19.5" customHeight="1" x14ac:dyDescent="0.15">
      <c r="A22" s="14" t="s">
        <v>31</v>
      </c>
      <c r="B22" s="7" t="s">
        <v>12</v>
      </c>
      <c r="C22" s="72">
        <v>65</v>
      </c>
      <c r="D22" s="72">
        <v>55</v>
      </c>
      <c r="E22" s="73">
        <v>53.46</v>
      </c>
      <c r="F22" s="74">
        <v>51.321599999999997</v>
      </c>
      <c r="G22" s="73">
        <v>52.551180000000002</v>
      </c>
      <c r="H22" s="74">
        <v>50.295167999999997</v>
      </c>
      <c r="I22" s="73">
        <v>51.710361120000002</v>
      </c>
      <c r="J22" s="74">
        <v>49.289264639999999</v>
      </c>
      <c r="K22" s="73">
        <v>50.882995342080001</v>
      </c>
      <c r="L22" s="30"/>
    </row>
    <row r="23" spans="1:12" ht="19.5" customHeight="1" x14ac:dyDescent="0.15">
      <c r="A23" s="14" t="s">
        <v>32</v>
      </c>
      <c r="B23" s="7" t="s">
        <v>12</v>
      </c>
      <c r="C23" s="72">
        <v>6</v>
      </c>
      <c r="D23" s="72">
        <v>9</v>
      </c>
      <c r="E23" s="73">
        <v>8</v>
      </c>
      <c r="F23" s="74">
        <v>7</v>
      </c>
      <c r="G23" s="73">
        <v>7.8639999999999999</v>
      </c>
      <c r="H23" s="74">
        <v>7</v>
      </c>
      <c r="I23" s="73">
        <v>7.7381760000000002</v>
      </c>
      <c r="J23" s="74">
        <v>6.86</v>
      </c>
      <c r="K23" s="73">
        <v>7.6143651840000004</v>
      </c>
      <c r="L23" s="30"/>
    </row>
    <row r="24" spans="1:12" ht="19.5" customHeight="1" x14ac:dyDescent="0.15">
      <c r="A24" s="14" t="s">
        <v>33</v>
      </c>
      <c r="B24" s="7" t="s">
        <v>12</v>
      </c>
      <c r="C24" s="72">
        <v>5</v>
      </c>
      <c r="D24" s="72">
        <v>9</v>
      </c>
      <c r="E24" s="73">
        <v>8</v>
      </c>
      <c r="F24" s="74">
        <v>7.8239999999999998</v>
      </c>
      <c r="G24" s="73">
        <v>7.8639999999999999</v>
      </c>
      <c r="H24" s="74">
        <v>7</v>
      </c>
      <c r="I24" s="73">
        <v>7.7381760000000002</v>
      </c>
      <c r="J24" s="74">
        <v>6.86</v>
      </c>
      <c r="K24" s="73">
        <v>7.6143651840000004</v>
      </c>
      <c r="L24" s="30"/>
    </row>
    <row r="25" spans="1:12" ht="29.25" customHeight="1" x14ac:dyDescent="0.15">
      <c r="A25" s="14" t="s">
        <v>34</v>
      </c>
      <c r="B25" s="7" t="s">
        <v>12</v>
      </c>
      <c r="C25" s="72">
        <v>70</v>
      </c>
      <c r="D25" s="72">
        <v>70</v>
      </c>
      <c r="E25" s="73">
        <v>68.040000000000006</v>
      </c>
      <c r="F25" s="74">
        <v>65.114279999999994</v>
      </c>
      <c r="G25" s="73">
        <v>66.883319999999998</v>
      </c>
      <c r="H25" s="74">
        <v>63.811994400000003</v>
      </c>
      <c r="I25" s="73">
        <v>65.813186880000003</v>
      </c>
      <c r="J25" s="74">
        <v>62.535754511999997</v>
      </c>
      <c r="K25" s="73">
        <v>64.760175889920006</v>
      </c>
      <c r="L25" s="30"/>
    </row>
    <row r="26" spans="1:12" ht="11.25" customHeight="1" x14ac:dyDescent="0.15">
      <c r="A26" s="14" t="s">
        <v>35</v>
      </c>
      <c r="B26" s="7" t="s">
        <v>12</v>
      </c>
      <c r="C26" s="72">
        <v>875</v>
      </c>
      <c r="D26" s="72">
        <v>798</v>
      </c>
      <c r="E26" s="73">
        <v>789.22199999999998</v>
      </c>
      <c r="F26" s="74">
        <v>775.80522599999995</v>
      </c>
      <c r="G26" s="73">
        <v>778.96211400000004</v>
      </c>
      <c r="H26" s="74">
        <v>763.39234238400002</v>
      </c>
      <c r="I26" s="73">
        <v>767.27768229000003</v>
      </c>
      <c r="J26" s="74">
        <v>751.17806490585599</v>
      </c>
      <c r="K26" s="73">
        <v>755.76851705565002</v>
      </c>
      <c r="L26" s="30"/>
    </row>
    <row r="27" spans="1:12" ht="19.5" customHeight="1" x14ac:dyDescent="0.15">
      <c r="A27" s="14" t="s">
        <v>36</v>
      </c>
      <c r="B27" s="7" t="s">
        <v>12</v>
      </c>
      <c r="C27" s="72">
        <v>267</v>
      </c>
      <c r="D27" s="72">
        <v>337</v>
      </c>
      <c r="E27" s="73">
        <v>330.26</v>
      </c>
      <c r="F27" s="74">
        <v>322.99428</v>
      </c>
      <c r="G27" s="73">
        <v>324.64558</v>
      </c>
      <c r="H27" s="74">
        <v>316.5343944</v>
      </c>
      <c r="I27" s="73">
        <v>319.45125072000002</v>
      </c>
      <c r="J27" s="74">
        <v>310.203706512</v>
      </c>
      <c r="K27" s="73">
        <v>314.34003070848001</v>
      </c>
      <c r="L27" s="30"/>
    </row>
    <row r="28" spans="1:12" ht="19.5" customHeight="1" x14ac:dyDescent="0.15">
      <c r="A28" s="14" t="s">
        <v>37</v>
      </c>
      <c r="B28" s="7" t="s">
        <v>12</v>
      </c>
      <c r="C28" s="72">
        <v>110</v>
      </c>
      <c r="D28" s="72">
        <v>100</v>
      </c>
      <c r="E28" s="73">
        <v>95</v>
      </c>
      <c r="F28" s="74">
        <v>93.575000000000003</v>
      </c>
      <c r="G28" s="73">
        <v>93.575000000000003</v>
      </c>
      <c r="H28" s="74">
        <v>91.703500000000005</v>
      </c>
      <c r="I28" s="73">
        <v>92.077799999999996</v>
      </c>
      <c r="J28" s="74">
        <v>89.869429999999994</v>
      </c>
      <c r="K28" s="73">
        <v>90.604555199999993</v>
      </c>
      <c r="L28" s="30"/>
    </row>
    <row r="29" spans="1:12" ht="11.25" customHeight="1" x14ac:dyDescent="0.15">
      <c r="A29" s="15" t="s">
        <v>38</v>
      </c>
      <c r="B29" s="11" t="s">
        <v>12</v>
      </c>
      <c r="C29" s="75">
        <v>48</v>
      </c>
      <c r="D29" s="75">
        <v>41</v>
      </c>
      <c r="E29" s="76">
        <v>38</v>
      </c>
      <c r="F29" s="77">
        <v>37.164000000000001</v>
      </c>
      <c r="G29" s="76">
        <v>40</v>
      </c>
      <c r="H29" s="77">
        <v>36.420720000000003</v>
      </c>
      <c r="I29" s="76">
        <v>39.36</v>
      </c>
      <c r="J29" s="77">
        <v>35.692305599999997</v>
      </c>
      <c r="K29" s="76">
        <v>38</v>
      </c>
      <c r="L29" s="31"/>
    </row>
    <row r="30" spans="1:12" s="1" customFormat="1" ht="11.25" customHeight="1" x14ac:dyDescent="0.15">
      <c r="A30" s="12" t="s">
        <v>39</v>
      </c>
      <c r="B30" s="16" t="s">
        <v>40</v>
      </c>
      <c r="C30" s="23">
        <f t="shared" ref="C30:K30" si="0">SUM(C33,C36,C41,C42,C43,C44,C45,C46,C47,C48,C49,C50,C51,C52,C53,C54)</f>
        <v>1372446.4378345483</v>
      </c>
      <c r="D30" s="24">
        <f t="shared" si="0"/>
        <v>1611646.2973241264</v>
      </c>
      <c r="E30" s="25">
        <f t="shared" si="0"/>
        <v>1867898.081138042</v>
      </c>
      <c r="F30" s="23">
        <f t="shared" si="0"/>
        <v>2016181.2065233544</v>
      </c>
      <c r="G30" s="25">
        <f t="shared" si="0"/>
        <v>2058824.4473165923</v>
      </c>
      <c r="H30" s="23">
        <f t="shared" si="0"/>
        <v>2117259.1852267738</v>
      </c>
      <c r="I30" s="25">
        <f t="shared" si="0"/>
        <v>2194165.7116733626</v>
      </c>
      <c r="J30" s="23">
        <f t="shared" si="0"/>
        <v>2213961.2631591791</v>
      </c>
      <c r="K30" s="25">
        <f t="shared" si="0"/>
        <v>2312487.8947209609</v>
      </c>
      <c r="L30" s="32"/>
    </row>
    <row r="31" spans="1:12" s="1" customFormat="1" ht="11.25" customHeight="1" x14ac:dyDescent="0.15">
      <c r="A31" s="59" t="s">
        <v>41</v>
      </c>
      <c r="B31" s="40" t="s">
        <v>15</v>
      </c>
      <c r="C31" s="26"/>
      <c r="D31" s="42">
        <f t="shared" ref="D31:F121" si="1">IF((ISERROR(D30/C30)),0,(D30/C30)*100)</f>
        <v>117.42872092458403</v>
      </c>
      <c r="E31" s="43">
        <f t="shared" si="1"/>
        <v>115.9000013985314</v>
      </c>
      <c r="F31" s="41">
        <f t="shared" si="1"/>
        <v>107.93850193876577</v>
      </c>
      <c r="G31" s="43">
        <f t="shared" ref="G31:K121" si="2">IF((ISERROR(G30/E30)),0,(G30/E30)*100)</f>
        <v>110.22145523390793</v>
      </c>
      <c r="H31" s="41">
        <f t="shared" si="2"/>
        <v>105.01333800634495</v>
      </c>
      <c r="I31" s="43">
        <f t="shared" si="2"/>
        <v>106.5737156236497</v>
      </c>
      <c r="J31" s="41">
        <f t="shared" si="2"/>
        <v>104.56732357602444</v>
      </c>
      <c r="K31" s="43">
        <f t="shared" si="2"/>
        <v>105.392581901089</v>
      </c>
      <c r="L31" s="44"/>
    </row>
    <row r="32" spans="1:12" ht="11.25" customHeight="1" x14ac:dyDescent="0.15">
      <c r="A32" s="13" t="s">
        <v>16</v>
      </c>
      <c r="B32" s="7"/>
      <c r="C32" s="20"/>
      <c r="D32" s="21"/>
      <c r="E32" s="22"/>
      <c r="F32" s="20"/>
      <c r="G32" s="22"/>
      <c r="H32" s="20"/>
      <c r="I32" s="22"/>
      <c r="J32" s="20"/>
      <c r="K32" s="22"/>
      <c r="L32" s="30"/>
    </row>
    <row r="33" spans="1:12" ht="19.5" customHeight="1" x14ac:dyDescent="0.15">
      <c r="A33" s="14" t="s">
        <v>17</v>
      </c>
      <c r="B33" s="7" t="s">
        <v>40</v>
      </c>
      <c r="C33" s="79">
        <v>196276.00853657332</v>
      </c>
      <c r="D33" s="79">
        <v>231135.5987041422</v>
      </c>
      <c r="E33" s="79">
        <v>278110.69883893611</v>
      </c>
      <c r="F33" s="79">
        <v>310010</v>
      </c>
      <c r="G33" s="79">
        <v>314698.55505325727</v>
      </c>
      <c r="H33" s="79">
        <v>331332.24715423706</v>
      </c>
      <c r="I33" s="79">
        <v>340187.94710348721</v>
      </c>
      <c r="J33" s="79">
        <v>350685.90649308922</v>
      </c>
      <c r="K33" s="79">
        <v>364418.61072092719</v>
      </c>
      <c r="L33" s="30"/>
    </row>
    <row r="34" spans="1:12" ht="29.25" customHeight="1" x14ac:dyDescent="0.15">
      <c r="A34" s="13" t="s">
        <v>18</v>
      </c>
      <c r="B34" s="7" t="s">
        <v>40</v>
      </c>
      <c r="C34" s="79">
        <v>193844.87271577941</v>
      </c>
      <c r="D34" s="79">
        <v>228758.48812381036</v>
      </c>
      <c r="E34" s="79">
        <v>275677.13188232138</v>
      </c>
      <c r="F34" s="79">
        <v>307357.40000000002</v>
      </c>
      <c r="G34" s="79">
        <v>311639.21373636997</v>
      </c>
      <c r="H34" s="79">
        <v>328922.18150137481</v>
      </c>
      <c r="I34" s="79">
        <v>337318.28494824714</v>
      </c>
      <c r="J34" s="79">
        <v>348131.23690105521</v>
      </c>
      <c r="K34" s="79">
        <v>361794.0997040919</v>
      </c>
      <c r="L34" s="30"/>
    </row>
    <row r="35" spans="1:12" ht="11.25" customHeight="1" x14ac:dyDescent="0.15">
      <c r="A35" s="13" t="s">
        <v>19</v>
      </c>
      <c r="B35" s="7" t="s">
        <v>40</v>
      </c>
      <c r="C35" s="79">
        <v>2431.1358207939234</v>
      </c>
      <c r="D35" s="79">
        <v>2377.110580331836</v>
      </c>
      <c r="E35" s="79">
        <v>2433.5669566147171</v>
      </c>
      <c r="F35" s="79">
        <v>2652.5879827100421</v>
      </c>
      <c r="G35" s="79">
        <v>3059.3413168870729</v>
      </c>
      <c r="H35" s="79">
        <v>2410.0656528622667</v>
      </c>
      <c r="I35" s="79">
        <v>2869.6621552400738</v>
      </c>
      <c r="J35" s="79">
        <v>2554.6695920340021</v>
      </c>
      <c r="K35" s="79">
        <v>2624.5110168352794</v>
      </c>
      <c r="L35" s="30"/>
    </row>
    <row r="36" spans="1:12" ht="11.25" customHeight="1" x14ac:dyDescent="0.15">
      <c r="A36" s="14" t="s">
        <v>20</v>
      </c>
      <c r="B36" s="7" t="s">
        <v>40</v>
      </c>
      <c r="C36" s="20">
        <f t="shared" ref="C36:K36" si="3">SUM(C37,C38,C39,C40)</f>
        <v>424521.12952863431</v>
      </c>
      <c r="D36" s="21">
        <f t="shared" si="3"/>
        <v>497896.23300864536</v>
      </c>
      <c r="E36" s="22">
        <f t="shared" si="3"/>
        <v>589768.66719101265</v>
      </c>
      <c r="F36" s="20">
        <f t="shared" si="3"/>
        <v>644769.5781059874</v>
      </c>
      <c r="G36" s="22">
        <f t="shared" si="3"/>
        <v>657144.06212647702</v>
      </c>
      <c r="H36" s="20">
        <f t="shared" si="3"/>
        <v>682146.05039028719</v>
      </c>
      <c r="I36" s="22">
        <f t="shared" si="3"/>
        <v>706648.93606056808</v>
      </c>
      <c r="J36" s="20">
        <f t="shared" si="3"/>
        <v>718206.70189681125</v>
      </c>
      <c r="K36" s="22">
        <f t="shared" si="3"/>
        <v>750512.24448039965</v>
      </c>
      <c r="L36" s="30"/>
    </row>
    <row r="37" spans="1:12" ht="11.25" customHeight="1" x14ac:dyDescent="0.15">
      <c r="A37" s="14" t="s">
        <v>21</v>
      </c>
      <c r="B37" s="7" t="s">
        <v>40</v>
      </c>
      <c r="C37" s="79">
        <v>5587.4430041834003</v>
      </c>
      <c r="D37" s="79">
        <v>4302.3311132212184</v>
      </c>
      <c r="E37" s="79">
        <v>4714.1256626295353</v>
      </c>
      <c r="F37" s="79">
        <v>5025.3522388763367</v>
      </c>
      <c r="G37" s="79">
        <v>5635.1932920971512</v>
      </c>
      <c r="H37" s="79">
        <v>5075.1551633767631</v>
      </c>
      <c r="I37" s="79">
        <v>5651.2938443602861</v>
      </c>
      <c r="J37" s="79">
        <v>4931.3591004144218</v>
      </c>
      <c r="K37" s="79">
        <v>5566.0897217837773</v>
      </c>
      <c r="L37" s="30"/>
    </row>
    <row r="38" spans="1:12" ht="11.25" customHeight="1" x14ac:dyDescent="0.15">
      <c r="A38" s="14" t="s">
        <v>22</v>
      </c>
      <c r="B38" s="7" t="s">
        <v>40</v>
      </c>
      <c r="C38" s="79">
        <v>315028.50726914953</v>
      </c>
      <c r="D38" s="79">
        <v>371631.25431273394</v>
      </c>
      <c r="E38" s="79">
        <v>445520.87566420576</v>
      </c>
      <c r="F38" s="79">
        <v>490852.62476303865</v>
      </c>
      <c r="G38" s="79">
        <v>499259.5</v>
      </c>
      <c r="H38" s="79">
        <v>522402.3</v>
      </c>
      <c r="I38" s="79">
        <v>540397.69999999995</v>
      </c>
      <c r="J38" s="79">
        <v>552909.061961403</v>
      </c>
      <c r="K38" s="79">
        <v>576959.9</v>
      </c>
      <c r="L38" s="30"/>
    </row>
    <row r="39" spans="1:12" ht="19.5" customHeight="1" x14ac:dyDescent="0.15">
      <c r="A39" s="14" t="s">
        <v>23</v>
      </c>
      <c r="B39" s="7" t="s">
        <v>40</v>
      </c>
      <c r="C39" s="79">
        <v>71616.738863583829</v>
      </c>
      <c r="D39" s="79">
        <v>87156.434423348779</v>
      </c>
      <c r="E39" s="79">
        <v>99964.944026204146</v>
      </c>
      <c r="F39" s="79">
        <v>107542.2867833904</v>
      </c>
      <c r="G39" s="79">
        <v>109074.74937531212</v>
      </c>
      <c r="H39" s="79">
        <v>111714.92751058593</v>
      </c>
      <c r="I39" s="79">
        <v>115057.28122904924</v>
      </c>
      <c r="J39" s="79">
        <v>115830.2</v>
      </c>
      <c r="K39" s="79">
        <v>120348.99570733571</v>
      </c>
      <c r="L39" s="30"/>
    </row>
    <row r="40" spans="1:12" ht="29.25" customHeight="1" x14ac:dyDescent="0.15">
      <c r="A40" s="14" t="s">
        <v>42</v>
      </c>
      <c r="B40" s="7" t="s">
        <v>40</v>
      </c>
      <c r="C40" s="79">
        <v>32288.440391717562</v>
      </c>
      <c r="D40" s="79">
        <v>34806.21315934138</v>
      </c>
      <c r="E40" s="79">
        <v>39568.721837973215</v>
      </c>
      <c r="F40" s="79">
        <v>41349.314320682002</v>
      </c>
      <c r="G40" s="79">
        <v>43174.619459067711</v>
      </c>
      <c r="H40" s="79">
        <v>42953.667716324468</v>
      </c>
      <c r="I40" s="79">
        <v>45542.660987158662</v>
      </c>
      <c r="J40" s="79">
        <v>44536.08083499386</v>
      </c>
      <c r="K40" s="79">
        <v>47637.259051280074</v>
      </c>
      <c r="L40" s="30"/>
    </row>
    <row r="41" spans="1:12" ht="11.25" customHeight="1" x14ac:dyDescent="0.15">
      <c r="A41" s="14" t="s">
        <v>25</v>
      </c>
      <c r="B41" s="7" t="s">
        <v>40</v>
      </c>
      <c r="C41" s="79">
        <v>11195.225029556306</v>
      </c>
      <c r="D41" s="79">
        <v>7976.5978335588688</v>
      </c>
      <c r="E41" s="79">
        <v>8659.3946081115082</v>
      </c>
      <c r="F41" s="79">
        <v>9028.3601175006061</v>
      </c>
      <c r="G41" s="79">
        <v>9448.5252387487108</v>
      </c>
      <c r="H41" s="79">
        <v>9570.0617245506437</v>
      </c>
      <c r="I41" s="79">
        <v>10303.986832084047</v>
      </c>
      <c r="J41" s="79">
        <v>9655.7572772659387</v>
      </c>
      <c r="K41" s="79">
        <v>10476.914611092065</v>
      </c>
      <c r="L41" s="30"/>
    </row>
    <row r="42" spans="1:12" ht="19.5" customHeight="1" x14ac:dyDescent="0.15">
      <c r="A42" s="14" t="s">
        <v>26</v>
      </c>
      <c r="B42" s="7" t="s">
        <v>40</v>
      </c>
      <c r="C42" s="79">
        <v>156617.74402139621</v>
      </c>
      <c r="D42" s="79">
        <v>178032.20863662945</v>
      </c>
      <c r="E42" s="79">
        <v>192502.48699623719</v>
      </c>
      <c r="F42" s="79">
        <v>203533.83107112156</v>
      </c>
      <c r="G42" s="79">
        <v>208153.91235903127</v>
      </c>
      <c r="H42" s="79">
        <v>211430.94371668113</v>
      </c>
      <c r="I42" s="79">
        <v>219775.56159386068</v>
      </c>
      <c r="J42" s="79">
        <v>219012.8573583613</v>
      </c>
      <c r="K42" s="79">
        <v>229450.96091746879</v>
      </c>
      <c r="L42" s="30"/>
    </row>
    <row r="43" spans="1:12" ht="11.25" customHeight="1" x14ac:dyDescent="0.15">
      <c r="A43" s="14" t="s">
        <v>27</v>
      </c>
      <c r="B43" s="7" t="s">
        <v>40</v>
      </c>
      <c r="C43" s="79">
        <v>62211.836040124675</v>
      </c>
      <c r="D43" s="79">
        <v>83230.29815989561</v>
      </c>
      <c r="E43" s="79">
        <v>93964.757155004307</v>
      </c>
      <c r="F43" s="79">
        <v>97505.349204604863</v>
      </c>
      <c r="G43" s="79">
        <v>102527.76547453983</v>
      </c>
      <c r="H43" s="79">
        <v>101288.55675374356</v>
      </c>
      <c r="I43" s="79">
        <v>108252.09567651436</v>
      </c>
      <c r="J43" s="79">
        <v>104920.76439893282</v>
      </c>
      <c r="K43" s="79">
        <v>113124.30599872291</v>
      </c>
      <c r="L43" s="30"/>
    </row>
    <row r="44" spans="1:12" ht="19.5" customHeight="1" x14ac:dyDescent="0.15">
      <c r="A44" s="14" t="s">
        <v>28</v>
      </c>
      <c r="B44" s="7" t="s">
        <v>40</v>
      </c>
      <c r="C44" s="79">
        <v>6238.8234099508691</v>
      </c>
      <c r="D44" s="79">
        <v>9911.5916260697722</v>
      </c>
      <c r="E44" s="79">
        <v>11483.807936163466</v>
      </c>
      <c r="F44" s="79">
        <v>11989.799473580628</v>
      </c>
      <c r="G44" s="79">
        <v>12530.327353386041</v>
      </c>
      <c r="H44" s="79">
        <v>12455.003693155559</v>
      </c>
      <c r="I44" s="79">
        <v>13217.590748064558</v>
      </c>
      <c r="J44" s="79">
        <v>12426.761054395567</v>
      </c>
      <c r="K44" s="79">
        <v>13398.186976427092</v>
      </c>
      <c r="L44" s="30"/>
    </row>
    <row r="45" spans="1:12" ht="19.5" customHeight="1" x14ac:dyDescent="0.15">
      <c r="A45" s="14" t="s">
        <v>29</v>
      </c>
      <c r="B45" s="7" t="s">
        <v>40</v>
      </c>
      <c r="C45" s="79">
        <v>2806.9120139742649</v>
      </c>
      <c r="D45" s="79">
        <v>2239.9157871514635</v>
      </c>
      <c r="E45" s="79">
        <v>2597.3973871176877</v>
      </c>
      <c r="F45" s="79">
        <v>2496.616536118413</v>
      </c>
      <c r="G45" s="79">
        <v>2808.5657946903557</v>
      </c>
      <c r="H45" s="79">
        <v>2593.4852577198067</v>
      </c>
      <c r="I45" s="79">
        <v>2965.3736401395072</v>
      </c>
      <c r="J45" s="79">
        <v>2683.9460235090737</v>
      </c>
      <c r="K45" s="79">
        <v>3101.7571045968034</v>
      </c>
      <c r="L45" s="30"/>
    </row>
    <row r="46" spans="1:12" ht="11.25" customHeight="1" x14ac:dyDescent="0.15">
      <c r="A46" s="14" t="s">
        <v>30</v>
      </c>
      <c r="B46" s="7" t="s">
        <v>40</v>
      </c>
      <c r="C46" s="79">
        <v>8900.4388106098431</v>
      </c>
      <c r="D46" s="79">
        <v>7282.1772086807823</v>
      </c>
      <c r="E46" s="79">
        <v>8101.6648838976607</v>
      </c>
      <c r="F46" s="79">
        <v>8200.0422432021314</v>
      </c>
      <c r="G46" s="79">
        <v>8839.9696047672551</v>
      </c>
      <c r="H46" s="79">
        <v>8038.5644882590741</v>
      </c>
      <c r="I46" s="79">
        <v>8960.0883604780138</v>
      </c>
      <c r="J46" s="79">
        <v>7781.3304246347843</v>
      </c>
      <c r="K46" s="79">
        <v>8791.914394327503</v>
      </c>
      <c r="L46" s="30"/>
    </row>
    <row r="47" spans="1:12" ht="19.5" customHeight="1" x14ac:dyDescent="0.15">
      <c r="A47" s="14" t="s">
        <v>31</v>
      </c>
      <c r="B47" s="7" t="s">
        <v>40</v>
      </c>
      <c r="C47" s="79">
        <v>18254.354270723998</v>
      </c>
      <c r="D47" s="79">
        <v>17917.350807264476</v>
      </c>
      <c r="E47" s="79">
        <v>20759.472661715998</v>
      </c>
      <c r="F47" s="79">
        <v>21722.712193219617</v>
      </c>
      <c r="G47" s="79">
        <v>22651.28340537817</v>
      </c>
      <c r="H47" s="79">
        <v>22608.129942215248</v>
      </c>
      <c r="I47" s="79">
        <v>23893.660997596358</v>
      </c>
      <c r="J47" s="79">
        <v>23418.857481943094</v>
      </c>
      <c r="K47" s="79">
        <v>24969.066891776176</v>
      </c>
      <c r="L47" s="30"/>
    </row>
    <row r="48" spans="1:12" ht="19.5" customHeight="1" x14ac:dyDescent="0.15">
      <c r="A48" s="14" t="s">
        <v>32</v>
      </c>
      <c r="B48" s="7" t="s">
        <v>40</v>
      </c>
      <c r="C48" s="79">
        <v>1687.119686343</v>
      </c>
      <c r="D48" s="79">
        <v>2935.5882542368204</v>
      </c>
      <c r="E48" s="79">
        <v>3105.2000200371699</v>
      </c>
      <c r="F48" s="79">
        <v>2961.5845191104504</v>
      </c>
      <c r="G48" s="79">
        <v>3368.3362223351301</v>
      </c>
      <c r="H48" s="79">
        <v>3142.2411747761876</v>
      </c>
      <c r="I48" s="79">
        <v>3553.0827274577678</v>
      </c>
      <c r="J48" s="79">
        <v>3254.9219433036624</v>
      </c>
      <c r="K48" s="79">
        <v>3712.9998748551875</v>
      </c>
      <c r="L48" s="30"/>
    </row>
    <row r="49" spans="1:12" ht="19.5" customHeight="1" x14ac:dyDescent="0.15">
      <c r="A49" s="14" t="s">
        <v>33</v>
      </c>
      <c r="B49" s="7" t="s">
        <v>40</v>
      </c>
      <c r="C49" s="79">
        <v>1395.2848455000003</v>
      </c>
      <c r="D49" s="79">
        <v>2913.3547574039999</v>
      </c>
      <c r="E49" s="79">
        <v>3081.6819211651205</v>
      </c>
      <c r="F49" s="79">
        <v>3285.1345616004419</v>
      </c>
      <c r="G49" s="79">
        <v>3362.5155946408977</v>
      </c>
      <c r="H49" s="79">
        <v>3115.5033802499079</v>
      </c>
      <c r="I49" s="79">
        <v>3546.9428499757628</v>
      </c>
      <c r="J49" s="79">
        <v>3227.2253314656691</v>
      </c>
      <c r="K49" s="79">
        <v>3706.5836537674722</v>
      </c>
      <c r="L49" s="30"/>
    </row>
    <row r="50" spans="1:12" ht="29.25" customHeight="1" x14ac:dyDescent="0.15">
      <c r="A50" s="14" t="s">
        <v>34</v>
      </c>
      <c r="B50" s="7" t="s">
        <v>40</v>
      </c>
      <c r="C50" s="79">
        <v>29712.241097426362</v>
      </c>
      <c r="D50" s="79">
        <v>34466.199673014584</v>
      </c>
      <c r="E50" s="79">
        <v>39866.363837782512</v>
      </c>
      <c r="F50" s="79">
        <v>41597.800110106065</v>
      </c>
      <c r="G50" s="79">
        <v>43499.385574319618</v>
      </c>
      <c r="H50" s="79">
        <v>43209.329154378174</v>
      </c>
      <c r="I50" s="79">
        <v>45890.239874299907</v>
      </c>
      <c r="J50" s="79">
        <v>44790.792440425474</v>
      </c>
      <c r="K50" s="79">
        <v>47995.593826598721</v>
      </c>
      <c r="L50" s="30"/>
    </row>
    <row r="51" spans="1:12" ht="11.25" customHeight="1" x14ac:dyDescent="0.15">
      <c r="A51" s="14" t="s">
        <v>35</v>
      </c>
      <c r="B51" s="7" t="s">
        <v>40</v>
      </c>
      <c r="C51" s="79">
        <v>294830.02378579922</v>
      </c>
      <c r="D51" s="79">
        <v>322661.97803117865</v>
      </c>
      <c r="E51" s="79">
        <v>373361.85463921778</v>
      </c>
      <c r="F51" s="79">
        <v>400065.52639028261</v>
      </c>
      <c r="G51" s="79">
        <v>405360.66558179882</v>
      </c>
      <c r="H51" s="79">
        <v>417269.00736612041</v>
      </c>
      <c r="I51" s="79">
        <v>428030.6389371329</v>
      </c>
      <c r="J51" s="79">
        <v>434401.87467666174</v>
      </c>
      <c r="K51" s="79">
        <v>447745.8261929666</v>
      </c>
      <c r="L51" s="30"/>
    </row>
    <row r="52" spans="1:12" ht="19.5" customHeight="1" x14ac:dyDescent="0.15">
      <c r="A52" s="14" t="s">
        <v>36</v>
      </c>
      <c r="B52" s="7" t="s">
        <v>40</v>
      </c>
      <c r="C52" s="79">
        <v>98763.95620681539</v>
      </c>
      <c r="D52" s="79">
        <v>144602.26876542426</v>
      </c>
      <c r="E52" s="79">
        <v>165800.96136643545</v>
      </c>
      <c r="F52" s="79">
        <v>176757.14083584756</v>
      </c>
      <c r="G52" s="79">
        <v>179280.5795255267</v>
      </c>
      <c r="H52" s="79">
        <v>183610.72990027844</v>
      </c>
      <c r="I52" s="79">
        <v>189119.26075134278</v>
      </c>
      <c r="J52" s="79">
        <v>190728.80118040924</v>
      </c>
      <c r="K52" s="79">
        <v>197625.39289523926</v>
      </c>
      <c r="L52" s="30"/>
    </row>
    <row r="53" spans="1:12" ht="19.5" customHeight="1" x14ac:dyDescent="0.15">
      <c r="A53" s="14" t="s">
        <v>37</v>
      </c>
      <c r="B53" s="7" t="s">
        <v>40</v>
      </c>
      <c r="C53" s="79">
        <v>44632.5014591699</v>
      </c>
      <c r="D53" s="79">
        <v>53559.001751003874</v>
      </c>
      <c r="E53" s="79">
        <v>60039.640962875354</v>
      </c>
      <c r="F53" s="79">
        <v>64461.560519791128</v>
      </c>
      <c r="G53" s="79">
        <v>65644.341446759761</v>
      </c>
      <c r="H53" s="79">
        <v>66962.669067959025</v>
      </c>
      <c r="I53" s="79">
        <v>69244.802286431659</v>
      </c>
      <c r="J53" s="79">
        <v>69560.820627795823</v>
      </c>
      <c r="K53" s="79">
        <v>72361.372347739365</v>
      </c>
      <c r="L53" s="30"/>
    </row>
    <row r="54" spans="1:12" ht="11.25" customHeight="1" x14ac:dyDescent="0.15">
      <c r="A54" s="15" t="s">
        <v>38</v>
      </c>
      <c r="B54" s="11" t="s">
        <v>40</v>
      </c>
      <c r="C54" s="79">
        <v>14402.839091950673</v>
      </c>
      <c r="D54" s="79">
        <v>14885.934319826518</v>
      </c>
      <c r="E54" s="79">
        <v>16694.030732332278</v>
      </c>
      <c r="F54" s="79">
        <v>17796.170641280853</v>
      </c>
      <c r="G54" s="79">
        <v>19505.656960935608</v>
      </c>
      <c r="H54" s="79">
        <v>18486.662062162548</v>
      </c>
      <c r="I54" s="79">
        <v>20575.503233929008</v>
      </c>
      <c r="J54" s="79">
        <v>19203.944550174456</v>
      </c>
      <c r="K54" s="79">
        <v>21096.163834055871</v>
      </c>
      <c r="L54" s="31"/>
    </row>
    <row r="55" spans="1:12" ht="27" customHeight="1" x14ac:dyDescent="0.15">
      <c r="A55" s="12" t="s">
        <v>43</v>
      </c>
      <c r="B55" s="16" t="s">
        <v>44</v>
      </c>
      <c r="C55" s="27">
        <f t="shared" ref="C55:K55" si="4">IF(ISERROR(C30/C5),0,(C30/C5/12)*1000)</f>
        <v>29439.005530556587</v>
      </c>
      <c r="D55" s="28">
        <f t="shared" si="4"/>
        <v>36025.71301243129</v>
      </c>
      <c r="E55" s="29">
        <f t="shared" si="4"/>
        <v>43146.31207189829</v>
      </c>
      <c r="F55" s="27">
        <f t="shared" si="4"/>
        <v>47806.112892170291</v>
      </c>
      <c r="G55" s="29">
        <f t="shared" si="4"/>
        <v>48280.723653152992</v>
      </c>
      <c r="H55" s="27">
        <f t="shared" si="4"/>
        <v>51200.346139889654</v>
      </c>
      <c r="I55" s="29">
        <f t="shared" si="4"/>
        <v>52288.0221325124</v>
      </c>
      <c r="J55" s="27">
        <f t="shared" si="4"/>
        <v>54630.768967352029</v>
      </c>
      <c r="K55" s="29">
        <f t="shared" si="4"/>
        <v>56052.759296215074</v>
      </c>
      <c r="L55" s="32"/>
    </row>
    <row r="56" spans="1:12" ht="11.25" customHeight="1" x14ac:dyDescent="0.15">
      <c r="A56" s="59" t="s">
        <v>45</v>
      </c>
      <c r="B56" s="40" t="s">
        <v>15</v>
      </c>
      <c r="C56" s="26"/>
      <c r="D56" s="46">
        <f t="shared" si="1"/>
        <v>122.37408283047451</v>
      </c>
      <c r="E56" s="47">
        <f t="shared" si="1"/>
        <v>119.76532444204481</v>
      </c>
      <c r="F56" s="45">
        <f t="shared" si="1"/>
        <v>110.79999795233249</v>
      </c>
      <c r="G56" s="47">
        <f t="shared" si="2"/>
        <v>111.90000103067628</v>
      </c>
      <c r="H56" s="45">
        <f t="shared" si="2"/>
        <v>107.09999839429587</v>
      </c>
      <c r="I56" s="47">
        <f t="shared" si="2"/>
        <v>108.29999671949346</v>
      </c>
      <c r="J56" s="45">
        <f t="shared" si="2"/>
        <v>106.69999928924263</v>
      </c>
      <c r="K56" s="47">
        <f t="shared" si="2"/>
        <v>107.19999917794134</v>
      </c>
      <c r="L56" s="44"/>
    </row>
    <row r="57" spans="1:12" s="6" customFormat="1" ht="28.5" customHeight="1" x14ac:dyDescent="0.15">
      <c r="A57" s="34" t="s">
        <v>46</v>
      </c>
      <c r="B57" s="35" t="s">
        <v>44</v>
      </c>
      <c r="C57" s="36">
        <v>36269.1</v>
      </c>
      <c r="D57" s="37">
        <v>42873.599999999999</v>
      </c>
      <c r="E57" s="53" t="s">
        <v>47</v>
      </c>
      <c r="F57" s="54" t="s">
        <v>47</v>
      </c>
      <c r="G57" s="53" t="s">
        <v>47</v>
      </c>
      <c r="H57" s="54" t="s">
        <v>47</v>
      </c>
      <c r="I57" s="53" t="s">
        <v>47</v>
      </c>
      <c r="J57" s="54" t="s">
        <v>47</v>
      </c>
      <c r="K57" s="53" t="s">
        <v>47</v>
      </c>
      <c r="L57" s="44"/>
    </row>
    <row r="58" spans="1:12" ht="11.25" customHeight="1" x14ac:dyDescent="0.15">
      <c r="A58" s="13" t="s">
        <v>16</v>
      </c>
      <c r="B58" s="7"/>
      <c r="C58" s="20"/>
      <c r="D58" s="21"/>
      <c r="E58" s="22"/>
      <c r="F58" s="20"/>
      <c r="G58" s="22"/>
      <c r="H58" s="20"/>
      <c r="I58" s="22"/>
      <c r="J58" s="20"/>
      <c r="K58" s="22"/>
      <c r="L58" s="44"/>
    </row>
    <row r="59" spans="1:12" ht="19.5" customHeight="1" x14ac:dyDescent="0.15">
      <c r="A59" s="14" t="s">
        <v>17</v>
      </c>
      <c r="B59" s="7" t="s">
        <v>44</v>
      </c>
      <c r="C59" s="8">
        <f t="shared" ref="C59:K59" si="5">IF(ISERROR(C33/C8),0,(C33/C8/12)*1000)</f>
        <v>29792.958187093704</v>
      </c>
      <c r="D59" s="9">
        <f t="shared" si="5"/>
        <v>38369.123290860261</v>
      </c>
      <c r="E59" s="10">
        <f t="shared" si="5"/>
        <v>47497.031564915938</v>
      </c>
      <c r="F59" s="8">
        <f t="shared" si="5"/>
        <v>54135.932279421344</v>
      </c>
      <c r="G59" s="10">
        <f t="shared" si="5"/>
        <v>54675.152480623867</v>
      </c>
      <c r="H59" s="8">
        <f t="shared" si="5"/>
        <v>59040.162937239918</v>
      </c>
      <c r="I59" s="10">
        <f t="shared" si="5"/>
        <v>60064.667606894451</v>
      </c>
      <c r="J59" s="8">
        <f t="shared" si="5"/>
        <v>63764.077115250191</v>
      </c>
      <c r="K59" s="10">
        <f t="shared" si="5"/>
        <v>65389.136953046203</v>
      </c>
      <c r="L59" s="44"/>
    </row>
    <row r="60" spans="1:12" ht="11.25" customHeight="1" x14ac:dyDescent="0.15">
      <c r="A60" s="14" t="s">
        <v>45</v>
      </c>
      <c r="B60" s="7" t="s">
        <v>15</v>
      </c>
      <c r="C60" s="26"/>
      <c r="D60" s="9">
        <f t="shared" si="1"/>
        <v>128.78587970321709</v>
      </c>
      <c r="E60" s="10">
        <f t="shared" si="1"/>
        <v>123.78972332742875</v>
      </c>
      <c r="F60" s="8">
        <f t="shared" si="1"/>
        <v>113.97750658466262</v>
      </c>
      <c r="G60" s="10">
        <f t="shared" si="2"/>
        <v>115.11277795518089</v>
      </c>
      <c r="H60" s="8">
        <f t="shared" si="2"/>
        <v>109.05910446412099</v>
      </c>
      <c r="I60" s="10">
        <f t="shared" si="2"/>
        <v>109.85733899540666</v>
      </c>
      <c r="J60" s="8">
        <f t="shared" si="2"/>
        <v>108.0011875696072</v>
      </c>
      <c r="K60" s="10">
        <f t="shared" si="2"/>
        <v>108.8645614107096</v>
      </c>
      <c r="L60" s="44"/>
    </row>
    <row r="61" spans="1:12" s="6" customFormat="1" ht="28.5" customHeight="1" x14ac:dyDescent="0.15">
      <c r="A61" s="34" t="s">
        <v>46</v>
      </c>
      <c r="B61" s="35" t="s">
        <v>44</v>
      </c>
      <c r="C61" s="36">
        <v>54156.3</v>
      </c>
      <c r="D61" s="37">
        <v>66765.899999999994</v>
      </c>
      <c r="E61" s="53" t="s">
        <v>47</v>
      </c>
      <c r="F61" s="54" t="s">
        <v>47</v>
      </c>
      <c r="G61" s="53" t="s">
        <v>47</v>
      </c>
      <c r="H61" s="54" t="s">
        <v>47</v>
      </c>
      <c r="I61" s="53" t="s">
        <v>47</v>
      </c>
      <c r="J61" s="54" t="s">
        <v>47</v>
      </c>
      <c r="K61" s="53" t="s">
        <v>47</v>
      </c>
      <c r="L61" s="44"/>
    </row>
    <row r="62" spans="1:12" ht="29.25" customHeight="1" x14ac:dyDescent="0.15">
      <c r="A62" s="13" t="s">
        <v>18</v>
      </c>
      <c r="B62" s="7" t="s">
        <v>44</v>
      </c>
      <c r="C62" s="8">
        <f t="shared" ref="C62:K62" si="6">IF(ISERROR(C34/C9),0,(C34/C9/12)*1000)</f>
        <v>29914.33220922522</v>
      </c>
      <c r="D62" s="9">
        <f t="shared" si="6"/>
        <v>38589.488549900532</v>
      </c>
      <c r="E62" s="10">
        <f t="shared" si="6"/>
        <v>47465.070916377648</v>
      </c>
      <c r="F62" s="8">
        <f t="shared" si="6"/>
        <v>54110.084391038108</v>
      </c>
      <c r="G62" s="10">
        <f t="shared" si="6"/>
        <v>54584.831553834258</v>
      </c>
      <c r="H62" s="8">
        <f t="shared" si="6"/>
        <v>59088.317482380196</v>
      </c>
      <c r="I62" s="10">
        <f t="shared" si="6"/>
        <v>60043.314709217724</v>
      </c>
      <c r="J62" s="8">
        <f t="shared" si="6"/>
        <v>63815.382880970625</v>
      </c>
      <c r="K62" s="10">
        <f t="shared" si="6"/>
        <v>65447.213033047316</v>
      </c>
      <c r="L62" s="44"/>
    </row>
    <row r="63" spans="1:12" ht="11.25" customHeight="1" x14ac:dyDescent="0.15">
      <c r="A63" s="14" t="s">
        <v>48</v>
      </c>
      <c r="B63" s="7" t="s">
        <v>15</v>
      </c>
      <c r="C63" s="26"/>
      <c r="D63" s="9">
        <f t="shared" si="1"/>
        <v>129</v>
      </c>
      <c r="E63" s="10">
        <f t="shared" si="1"/>
        <v>122.99999999999997</v>
      </c>
      <c r="F63" s="8">
        <f t="shared" si="1"/>
        <v>113.99979679029116</v>
      </c>
      <c r="G63" s="10">
        <f t="shared" si="2"/>
        <v>114.99999999999993</v>
      </c>
      <c r="H63" s="8">
        <f t="shared" si="2"/>
        <v>109.20019465385752</v>
      </c>
      <c r="I63" s="10">
        <f t="shared" si="2"/>
        <v>110.00000000000007</v>
      </c>
      <c r="J63" s="8">
        <f t="shared" si="2"/>
        <v>108.00000000000003</v>
      </c>
      <c r="K63" s="10">
        <f t="shared" si="2"/>
        <v>108.99999999999999</v>
      </c>
      <c r="L63" s="44"/>
    </row>
    <row r="64" spans="1:12" ht="11.25" customHeight="1" x14ac:dyDescent="0.15">
      <c r="A64" s="13" t="s">
        <v>19</v>
      </c>
      <c r="B64" s="7" t="s">
        <v>44</v>
      </c>
      <c r="C64" s="8">
        <f t="shared" ref="C64:K64" si="7">IF(ISERROR(C35/C10),0,(C35/C10/12)*1000)</f>
        <v>22510.516859202995</v>
      </c>
      <c r="D64" s="9">
        <f t="shared" si="7"/>
        <v>24761.568545123293</v>
      </c>
      <c r="E64" s="10">
        <f t="shared" si="7"/>
        <v>28971.035197794252</v>
      </c>
      <c r="F64" s="8">
        <f t="shared" si="7"/>
        <v>31578.428365595741</v>
      </c>
      <c r="G64" s="10">
        <f t="shared" si="7"/>
        <v>31868.138717573675</v>
      </c>
      <c r="H64" s="8">
        <f t="shared" si="7"/>
        <v>33473.134067531486</v>
      </c>
      <c r="I64" s="10">
        <f t="shared" si="7"/>
        <v>34162.644705238978</v>
      </c>
      <c r="J64" s="8">
        <f t="shared" si="7"/>
        <v>35481.52211158337</v>
      </c>
      <c r="K64" s="10">
        <f t="shared" si="7"/>
        <v>36451.541900489996</v>
      </c>
      <c r="L64" s="44"/>
    </row>
    <row r="65" spans="1:12" ht="11.25" customHeight="1" x14ac:dyDescent="0.15">
      <c r="A65" s="14" t="s">
        <v>48</v>
      </c>
      <c r="B65" s="7" t="s">
        <v>15</v>
      </c>
      <c r="C65" s="26"/>
      <c r="D65" s="9">
        <f t="shared" si="1"/>
        <v>109.99999999999999</v>
      </c>
      <c r="E65" s="10">
        <f t="shared" si="1"/>
        <v>117</v>
      </c>
      <c r="F65" s="8">
        <f t="shared" si="1"/>
        <v>109.00000000000003</v>
      </c>
      <c r="G65" s="10">
        <f t="shared" si="2"/>
        <v>109.99999999999999</v>
      </c>
      <c r="H65" s="8">
        <f t="shared" si="2"/>
        <v>106</v>
      </c>
      <c r="I65" s="10">
        <f t="shared" si="2"/>
        <v>107.2</v>
      </c>
      <c r="J65" s="8">
        <f t="shared" si="2"/>
        <v>105.99999999999999</v>
      </c>
      <c r="K65" s="10">
        <f t="shared" si="2"/>
        <v>106.70000000000002</v>
      </c>
      <c r="L65" s="44"/>
    </row>
    <row r="66" spans="1:12" ht="11.25" customHeight="1" x14ac:dyDescent="0.15">
      <c r="A66" s="14" t="s">
        <v>20</v>
      </c>
      <c r="B66" s="7" t="s">
        <v>44</v>
      </c>
      <c r="C66" s="8">
        <f t="shared" ref="C66:K66" si="8">IF(ISERROR(C36/C11),0,(C36/C11/12)*1000)</f>
        <v>32219.272125731201</v>
      </c>
      <c r="D66" s="9">
        <f t="shared" si="8"/>
        <v>40204.799177054694</v>
      </c>
      <c r="E66" s="10">
        <f t="shared" si="8"/>
        <v>48672.154020726019</v>
      </c>
      <c r="F66" s="8">
        <f t="shared" si="8"/>
        <v>54652.835672790141</v>
      </c>
      <c r="G66" s="10">
        <f t="shared" si="8"/>
        <v>55102.59364730931</v>
      </c>
      <c r="H66" s="8">
        <f t="shared" si="8"/>
        <v>59029.17715137457</v>
      </c>
      <c r="I66" s="10">
        <f t="shared" si="8"/>
        <v>60264.953194445887</v>
      </c>
      <c r="J66" s="8">
        <f t="shared" si="8"/>
        <v>63469.140437250455</v>
      </c>
      <c r="K66" s="10">
        <f t="shared" si="8"/>
        <v>65100.103103250818</v>
      </c>
      <c r="L66" s="44"/>
    </row>
    <row r="67" spans="1:12" ht="11.25" customHeight="1" x14ac:dyDescent="0.15">
      <c r="A67" s="14" t="s">
        <v>45</v>
      </c>
      <c r="B67" s="7" t="s">
        <v>15</v>
      </c>
      <c r="C67" s="26"/>
      <c r="D67" s="9">
        <f t="shared" si="1"/>
        <v>124.78493933742851</v>
      </c>
      <c r="E67" s="10">
        <f t="shared" si="1"/>
        <v>121.06055748813125</v>
      </c>
      <c r="F67" s="8">
        <f t="shared" si="1"/>
        <v>112.28768640384679</v>
      </c>
      <c r="G67" s="10">
        <f t="shared" si="2"/>
        <v>113.21174243458596</v>
      </c>
      <c r="H67" s="8">
        <f t="shared" si="2"/>
        <v>108.00752865740736</v>
      </c>
      <c r="I67" s="10">
        <f t="shared" si="2"/>
        <v>109.36863259137833</v>
      </c>
      <c r="J67" s="8">
        <f t="shared" si="2"/>
        <v>107.52164183906889</v>
      </c>
      <c r="K67" s="10">
        <f t="shared" si="2"/>
        <v>108.02315384399992</v>
      </c>
      <c r="L67" s="44"/>
    </row>
    <row r="68" spans="1:12" s="6" customFormat="1" ht="28.5" customHeight="1" x14ac:dyDescent="0.15">
      <c r="A68" s="34" t="s">
        <v>46</v>
      </c>
      <c r="B68" s="35" t="s">
        <v>44</v>
      </c>
      <c r="C68" s="36">
        <v>0</v>
      </c>
      <c r="D68" s="37">
        <v>0</v>
      </c>
      <c r="E68" s="53" t="s">
        <v>47</v>
      </c>
      <c r="F68" s="54" t="s">
        <v>47</v>
      </c>
      <c r="G68" s="53" t="s">
        <v>47</v>
      </c>
      <c r="H68" s="54" t="s">
        <v>47</v>
      </c>
      <c r="I68" s="53" t="s">
        <v>47</v>
      </c>
      <c r="J68" s="54" t="s">
        <v>47</v>
      </c>
      <c r="K68" s="53" t="s">
        <v>47</v>
      </c>
      <c r="L68" s="44"/>
    </row>
    <row r="69" spans="1:12" ht="11.25" customHeight="1" x14ac:dyDescent="0.15">
      <c r="A69" s="14" t="s">
        <v>21</v>
      </c>
      <c r="B69" s="7" t="s">
        <v>44</v>
      </c>
      <c r="C69" s="8">
        <f t="shared" ref="C69:K69" si="9">IF(ISERROR(C37/C12),0,(C37/C12/12)*1000)</f>
        <v>23281.012517430834</v>
      </c>
      <c r="D69" s="9">
        <f t="shared" si="9"/>
        <v>25609.11376917392</v>
      </c>
      <c r="E69" s="10">
        <f t="shared" si="9"/>
        <v>30218.754247625227</v>
      </c>
      <c r="F69" s="8">
        <f t="shared" si="9"/>
        <v>32938.442129911491</v>
      </c>
      <c r="G69" s="10">
        <f t="shared" si="9"/>
        <v>33542.817214863993</v>
      </c>
      <c r="H69" s="8">
        <f t="shared" si="9"/>
        <v>35244.133079005303</v>
      </c>
      <c r="I69" s="10">
        <f t="shared" si="9"/>
        <v>36226.242592053117</v>
      </c>
      <c r="J69" s="8">
        <f t="shared" si="9"/>
        <v>37358.78106374562</v>
      </c>
      <c r="K69" s="10">
        <f t="shared" si="9"/>
        <v>38653.400845720673</v>
      </c>
      <c r="L69" s="44"/>
    </row>
    <row r="70" spans="1:12" ht="11.25" customHeight="1" x14ac:dyDescent="0.15">
      <c r="A70" s="14" t="s">
        <v>45</v>
      </c>
      <c r="B70" s="7" t="s">
        <v>15</v>
      </c>
      <c r="C70" s="26"/>
      <c r="D70" s="9">
        <f t="shared" si="1"/>
        <v>110.00000000000001</v>
      </c>
      <c r="E70" s="10">
        <f t="shared" si="1"/>
        <v>118.00000000000001</v>
      </c>
      <c r="F70" s="8">
        <f t="shared" si="1"/>
        <v>108.99999999999999</v>
      </c>
      <c r="G70" s="10">
        <f t="shared" si="2"/>
        <v>110.99999999999997</v>
      </c>
      <c r="H70" s="8">
        <f t="shared" si="2"/>
        <v>107.00000000000003</v>
      </c>
      <c r="I70" s="10">
        <f t="shared" si="2"/>
        <v>108</v>
      </c>
      <c r="J70" s="8">
        <f t="shared" si="2"/>
        <v>106</v>
      </c>
      <c r="K70" s="10">
        <f t="shared" si="2"/>
        <v>106.69999999999999</v>
      </c>
      <c r="L70" s="44"/>
    </row>
    <row r="71" spans="1:12" s="6" customFormat="1" ht="28.5" customHeight="1" x14ac:dyDescent="0.15">
      <c r="A71" s="34" t="s">
        <v>46</v>
      </c>
      <c r="B71" s="35" t="s">
        <v>44</v>
      </c>
      <c r="C71" s="36">
        <v>0</v>
      </c>
      <c r="D71" s="37">
        <v>0</v>
      </c>
      <c r="E71" s="53" t="s">
        <v>47</v>
      </c>
      <c r="F71" s="54" t="s">
        <v>47</v>
      </c>
      <c r="G71" s="53" t="s">
        <v>47</v>
      </c>
      <c r="H71" s="54" t="s">
        <v>47</v>
      </c>
      <c r="I71" s="53" t="s">
        <v>47</v>
      </c>
      <c r="J71" s="54" t="s">
        <v>47</v>
      </c>
      <c r="K71" s="53" t="s">
        <v>47</v>
      </c>
      <c r="L71" s="44"/>
    </row>
    <row r="72" spans="1:12" ht="11.25" customHeight="1" x14ac:dyDescent="0.15">
      <c r="A72" s="14" t="s">
        <v>22</v>
      </c>
      <c r="B72" s="7" t="s">
        <v>44</v>
      </c>
      <c r="C72" s="8">
        <f t="shared" ref="C72:K72" si="10">IF(ISERROR(C38/C13),0,(C38/C13/12)*1000)</f>
        <v>32815.469507203074</v>
      </c>
      <c r="D72" s="9">
        <f t="shared" si="10"/>
        <v>41347.491579075875</v>
      </c>
      <c r="E72" s="10">
        <f t="shared" si="10"/>
        <v>50443.93972647257</v>
      </c>
      <c r="F72" s="8">
        <f t="shared" si="10"/>
        <v>57001.651890914</v>
      </c>
      <c r="G72" s="10">
        <f t="shared" si="10"/>
        <v>57506.079345245984</v>
      </c>
      <c r="H72" s="8">
        <f t="shared" si="10"/>
        <v>61903.517677974203</v>
      </c>
      <c r="I72" s="10">
        <f t="shared" si="10"/>
        <v>63256.595648619907</v>
      </c>
      <c r="J72" s="8">
        <f t="shared" si="10"/>
        <v>66855.613805369096</v>
      </c>
      <c r="K72" s="10">
        <f t="shared" si="10"/>
        <v>68634.560129926103</v>
      </c>
      <c r="L72" s="44"/>
    </row>
    <row r="73" spans="1:12" ht="11.25" customHeight="1" x14ac:dyDescent="0.15">
      <c r="A73" s="14" t="s">
        <v>45</v>
      </c>
      <c r="B73" s="7" t="s">
        <v>15</v>
      </c>
      <c r="C73" s="26"/>
      <c r="D73" s="9">
        <f t="shared" si="1"/>
        <v>126</v>
      </c>
      <c r="E73" s="10">
        <f t="shared" si="1"/>
        <v>122</v>
      </c>
      <c r="F73" s="8">
        <f t="shared" si="1"/>
        <v>112.99999999999999</v>
      </c>
      <c r="G73" s="10">
        <f t="shared" si="2"/>
        <v>113.99997632434578</v>
      </c>
      <c r="H73" s="8">
        <f t="shared" si="2"/>
        <v>108.59951532008418</v>
      </c>
      <c r="I73" s="10">
        <f t="shared" si="2"/>
        <v>109.9998406583239</v>
      </c>
      <c r="J73" s="8">
        <f t="shared" si="2"/>
        <v>107.99970068446837</v>
      </c>
      <c r="K73" s="10">
        <f t="shared" si="2"/>
        <v>108.50182408041671</v>
      </c>
      <c r="L73" s="44"/>
    </row>
    <row r="74" spans="1:12" s="6" customFormat="1" ht="28.5" customHeight="1" x14ac:dyDescent="0.15">
      <c r="A74" s="34" t="s">
        <v>46</v>
      </c>
      <c r="B74" s="35" t="s">
        <v>44</v>
      </c>
      <c r="C74" s="36">
        <v>39949.800000000003</v>
      </c>
      <c r="D74" s="37">
        <v>43977.8</v>
      </c>
      <c r="E74" s="53" t="s">
        <v>47</v>
      </c>
      <c r="F74" s="54" t="s">
        <v>47</v>
      </c>
      <c r="G74" s="53" t="s">
        <v>47</v>
      </c>
      <c r="H74" s="54" t="s">
        <v>47</v>
      </c>
      <c r="I74" s="53" t="s">
        <v>47</v>
      </c>
      <c r="J74" s="54" t="s">
        <v>47</v>
      </c>
      <c r="K74" s="53" t="s">
        <v>47</v>
      </c>
      <c r="L74" s="44"/>
    </row>
    <row r="75" spans="1:12" ht="19.5" customHeight="1" x14ac:dyDescent="0.15">
      <c r="A75" s="14" t="s">
        <v>23</v>
      </c>
      <c r="B75" s="7" t="s">
        <v>44</v>
      </c>
      <c r="C75" s="8">
        <f t="shared" ref="C75:K75" si="11">IF(ISERROR(C39/C14),0,(C39/C14/12)*1000)</f>
        <v>31577.045354313857</v>
      </c>
      <c r="D75" s="9">
        <f t="shared" si="11"/>
        <v>38839.765785806048</v>
      </c>
      <c r="E75" s="10">
        <f t="shared" si="11"/>
        <v>45830.923627251148</v>
      </c>
      <c r="F75" s="8">
        <f t="shared" si="11"/>
        <v>50414.015989976258</v>
      </c>
      <c r="G75" s="10">
        <f t="shared" si="11"/>
        <v>50872.32522624878</v>
      </c>
      <c r="H75" s="8">
        <f t="shared" si="11"/>
        <v>53438.856949374829</v>
      </c>
      <c r="I75" s="10">
        <f t="shared" si="11"/>
        <v>54535.132642538694</v>
      </c>
      <c r="J75" s="8">
        <f t="shared" si="11"/>
        <v>56538.161563337802</v>
      </c>
      <c r="K75" s="10">
        <f t="shared" si="11"/>
        <v>57970.845999018646</v>
      </c>
      <c r="L75" s="44"/>
    </row>
    <row r="76" spans="1:12" ht="11.25" customHeight="1" x14ac:dyDescent="0.15">
      <c r="A76" s="14" t="s">
        <v>45</v>
      </c>
      <c r="B76" s="7" t="s">
        <v>15</v>
      </c>
      <c r="C76" s="26"/>
      <c r="D76" s="9">
        <f t="shared" si="1"/>
        <v>123.00000000000001</v>
      </c>
      <c r="E76" s="10">
        <f t="shared" si="1"/>
        <v>118.00000000000004</v>
      </c>
      <c r="F76" s="8">
        <f t="shared" si="1"/>
        <v>109.99999999999999</v>
      </c>
      <c r="G76" s="10">
        <f t="shared" si="2"/>
        <v>111.00000000000001</v>
      </c>
      <c r="H76" s="8">
        <f t="shared" si="2"/>
        <v>105.99999999999999</v>
      </c>
      <c r="I76" s="10">
        <f t="shared" si="2"/>
        <v>107.2</v>
      </c>
      <c r="J76" s="8">
        <f t="shared" si="2"/>
        <v>105.79972100993682</v>
      </c>
      <c r="K76" s="10">
        <f t="shared" si="2"/>
        <v>106.30000000000001</v>
      </c>
      <c r="L76" s="44"/>
    </row>
    <row r="77" spans="1:12" s="6" customFormat="1" ht="28.5" customHeight="1" x14ac:dyDescent="0.15">
      <c r="A77" s="34" t="s">
        <v>46</v>
      </c>
      <c r="B77" s="35" t="s">
        <v>44</v>
      </c>
      <c r="C77" s="36">
        <v>41021.4</v>
      </c>
      <c r="D77" s="37">
        <v>48870.9</v>
      </c>
      <c r="E77" s="53" t="s">
        <v>47</v>
      </c>
      <c r="F77" s="54" t="s">
        <v>47</v>
      </c>
      <c r="G77" s="53" t="s">
        <v>47</v>
      </c>
      <c r="H77" s="54" t="s">
        <v>47</v>
      </c>
      <c r="I77" s="53" t="s">
        <v>47</v>
      </c>
      <c r="J77" s="54" t="s">
        <v>47</v>
      </c>
      <c r="K77" s="53" t="s">
        <v>47</v>
      </c>
      <c r="L77" s="44"/>
    </row>
    <row r="78" spans="1:12" ht="29.25" customHeight="1" x14ac:dyDescent="0.15">
      <c r="A78" s="14" t="s">
        <v>42</v>
      </c>
      <c r="B78" s="7" t="s">
        <v>44</v>
      </c>
      <c r="C78" s="8">
        <f t="shared" ref="C78:K78" si="12">IF(ISERROR(C40/C15),0,(C40/C15/12)*1000)</f>
        <v>30232.62208962319</v>
      </c>
      <c r="D78" s="9">
        <f t="shared" si="12"/>
        <v>35372.167844859126</v>
      </c>
      <c r="E78" s="10">
        <f t="shared" si="12"/>
        <v>41739.158056933768</v>
      </c>
      <c r="F78" s="8">
        <f t="shared" si="12"/>
        <v>45913.073862627134</v>
      </c>
      <c r="G78" s="10">
        <f t="shared" si="12"/>
        <v>46330.465443196488</v>
      </c>
      <c r="H78" s="8">
        <f t="shared" si="12"/>
        <v>48667.858294384765</v>
      </c>
      <c r="I78" s="10">
        <f t="shared" si="12"/>
        <v>49666.258955106627</v>
      </c>
      <c r="J78" s="8">
        <f t="shared" si="12"/>
        <v>51490.594075459092</v>
      </c>
      <c r="K78" s="10">
        <f t="shared" si="12"/>
        <v>52795.23326927836</v>
      </c>
      <c r="L78" s="44"/>
    </row>
    <row r="79" spans="1:12" ht="11.25" customHeight="1" x14ac:dyDescent="0.15">
      <c r="A79" s="14" t="s">
        <v>45</v>
      </c>
      <c r="B79" s="7" t="s">
        <v>15</v>
      </c>
      <c r="C79" s="26"/>
      <c r="D79" s="9">
        <f t="shared" si="1"/>
        <v>116.99999999999997</v>
      </c>
      <c r="E79" s="10">
        <f t="shared" si="1"/>
        <v>118</v>
      </c>
      <c r="F79" s="8">
        <f t="shared" si="1"/>
        <v>109.99999999999999</v>
      </c>
      <c r="G79" s="10">
        <f t="shared" si="2"/>
        <v>111.00000000000001</v>
      </c>
      <c r="H79" s="8">
        <f t="shared" si="2"/>
        <v>106</v>
      </c>
      <c r="I79" s="10">
        <f t="shared" si="2"/>
        <v>107.19999999999999</v>
      </c>
      <c r="J79" s="8">
        <f t="shared" si="2"/>
        <v>105.80000000000003</v>
      </c>
      <c r="K79" s="10">
        <f t="shared" si="2"/>
        <v>106.30000000000004</v>
      </c>
      <c r="L79" s="44"/>
    </row>
    <row r="80" spans="1:12" s="6" customFormat="1" ht="28.5" customHeight="1" x14ac:dyDescent="0.15">
      <c r="A80" s="34" t="s">
        <v>46</v>
      </c>
      <c r="B80" s="35" t="s">
        <v>44</v>
      </c>
      <c r="C80" s="36">
        <v>0</v>
      </c>
      <c r="D80" s="37">
        <v>0</v>
      </c>
      <c r="E80" s="53" t="s">
        <v>47</v>
      </c>
      <c r="F80" s="54" t="s">
        <v>47</v>
      </c>
      <c r="G80" s="53" t="s">
        <v>47</v>
      </c>
      <c r="H80" s="54" t="s">
        <v>47</v>
      </c>
      <c r="I80" s="53" t="s">
        <v>47</v>
      </c>
      <c r="J80" s="54" t="s">
        <v>47</v>
      </c>
      <c r="K80" s="53" t="s">
        <v>47</v>
      </c>
      <c r="L80" s="44"/>
    </row>
    <row r="81" spans="1:12" ht="11.25" customHeight="1" x14ac:dyDescent="0.15">
      <c r="A81" s="14" t="s">
        <v>25</v>
      </c>
      <c r="B81" s="7" t="s">
        <v>44</v>
      </c>
      <c r="C81" s="8">
        <f t="shared" ref="C81:K81" si="13">IF(ISERROR(C41/C16),0,(C41/C16/12)*1000)</f>
        <v>23323.385478242304</v>
      </c>
      <c r="D81" s="9">
        <f t="shared" si="13"/>
        <v>26588.659445196226</v>
      </c>
      <c r="E81" s="10">
        <f t="shared" si="13"/>
        <v>31374.618145331551</v>
      </c>
      <c r="F81" s="8">
        <f t="shared" si="13"/>
        <v>34198.33377841139</v>
      </c>
      <c r="G81" s="10">
        <f t="shared" si="13"/>
        <v>34825.826141318023</v>
      </c>
      <c r="H81" s="8">
        <f t="shared" si="13"/>
        <v>36250.233805116077</v>
      </c>
      <c r="I81" s="10">
        <f t="shared" si="13"/>
        <v>37333.28562349292</v>
      </c>
      <c r="J81" s="8">
        <f t="shared" si="13"/>
        <v>38316.497132007687</v>
      </c>
      <c r="K81" s="10">
        <f t="shared" si="13"/>
        <v>39685.28261777298</v>
      </c>
      <c r="L81" s="44"/>
    </row>
    <row r="82" spans="1:12" ht="11.25" customHeight="1" x14ac:dyDescent="0.15">
      <c r="A82" s="14" t="s">
        <v>45</v>
      </c>
      <c r="B82" s="7" t="s">
        <v>15</v>
      </c>
      <c r="C82" s="26"/>
      <c r="D82" s="9">
        <f t="shared" si="1"/>
        <v>113.99999999999999</v>
      </c>
      <c r="E82" s="10">
        <f t="shared" si="1"/>
        <v>118.00000000000001</v>
      </c>
      <c r="F82" s="8">
        <f t="shared" si="1"/>
        <v>109.00000000000001</v>
      </c>
      <c r="G82" s="10">
        <f t="shared" si="2"/>
        <v>111.00000000000001</v>
      </c>
      <c r="H82" s="8">
        <f t="shared" si="2"/>
        <v>106</v>
      </c>
      <c r="I82" s="10">
        <f t="shared" si="2"/>
        <v>107.2</v>
      </c>
      <c r="J82" s="8">
        <f t="shared" si="2"/>
        <v>105.69999999999999</v>
      </c>
      <c r="K82" s="10">
        <f t="shared" si="2"/>
        <v>106.30000000000001</v>
      </c>
      <c r="L82" s="44"/>
    </row>
    <row r="83" spans="1:12" s="6" customFormat="1" ht="28.5" customHeight="1" x14ac:dyDescent="0.15">
      <c r="A83" s="34" t="s">
        <v>46</v>
      </c>
      <c r="B83" s="35" t="s">
        <v>44</v>
      </c>
      <c r="C83" s="36">
        <v>0</v>
      </c>
      <c r="D83" s="37">
        <v>0</v>
      </c>
      <c r="E83" s="53" t="s">
        <v>47</v>
      </c>
      <c r="F83" s="54" t="s">
        <v>47</v>
      </c>
      <c r="G83" s="53" t="s">
        <v>47</v>
      </c>
      <c r="H83" s="54" t="s">
        <v>47</v>
      </c>
      <c r="I83" s="53" t="s">
        <v>47</v>
      </c>
      <c r="J83" s="54" t="s">
        <v>47</v>
      </c>
      <c r="K83" s="53" t="s">
        <v>47</v>
      </c>
      <c r="L83" s="44"/>
    </row>
    <row r="84" spans="1:12" ht="19.5" customHeight="1" x14ac:dyDescent="0.15">
      <c r="A84" s="14" t="s">
        <v>26</v>
      </c>
      <c r="B84" s="7" t="s">
        <v>44</v>
      </c>
      <c r="C84" s="8">
        <f t="shared" ref="C84:K84" si="14">IF(ISERROR(C42/C17),0,(C42/C17/12)*1000)</f>
        <v>25098.997439326315</v>
      </c>
      <c r="D84" s="9">
        <f t="shared" si="14"/>
        <v>28863.847055225269</v>
      </c>
      <c r="E84" s="10">
        <f t="shared" si="14"/>
        <v>34059.180289497031</v>
      </c>
      <c r="F84" s="8">
        <f t="shared" si="14"/>
        <v>37124.680082430736</v>
      </c>
      <c r="G84" s="10">
        <f t="shared" si="14"/>
        <v>37465.273477682393</v>
      </c>
      <c r="H84" s="8">
        <f t="shared" si="14"/>
        <v>39352.160887376594</v>
      </c>
      <c r="I84" s="10">
        <f t="shared" si="14"/>
        <v>40200.238441553214</v>
      </c>
      <c r="J84" s="8">
        <f t="shared" si="14"/>
        <v>41595.234057957052</v>
      </c>
      <c r="K84" s="10">
        <f t="shared" si="14"/>
        <v>42652.452986487951</v>
      </c>
      <c r="L84" s="44"/>
    </row>
    <row r="85" spans="1:12" ht="11.25" customHeight="1" x14ac:dyDescent="0.15">
      <c r="A85" s="14" t="s">
        <v>45</v>
      </c>
      <c r="B85" s="7" t="s">
        <v>15</v>
      </c>
      <c r="C85" s="26"/>
      <c r="D85" s="9">
        <f t="shared" si="1"/>
        <v>115.00000000000003</v>
      </c>
      <c r="E85" s="10">
        <f t="shared" si="1"/>
        <v>117.99944832139499</v>
      </c>
      <c r="F85" s="8">
        <f t="shared" si="1"/>
        <v>109.00050960380578</v>
      </c>
      <c r="G85" s="10">
        <f t="shared" si="2"/>
        <v>110.00051427907005</v>
      </c>
      <c r="H85" s="8">
        <f t="shared" si="2"/>
        <v>106.00000000000006</v>
      </c>
      <c r="I85" s="10">
        <f t="shared" si="2"/>
        <v>107.30000000000001</v>
      </c>
      <c r="J85" s="8">
        <f t="shared" si="2"/>
        <v>105.69999999999997</v>
      </c>
      <c r="K85" s="10">
        <f t="shared" si="2"/>
        <v>106.09999999999997</v>
      </c>
      <c r="L85" s="44"/>
    </row>
    <row r="86" spans="1:12" s="6" customFormat="1" ht="28.5" customHeight="1" x14ac:dyDescent="0.15">
      <c r="A86" s="34" t="s">
        <v>46</v>
      </c>
      <c r="B86" s="35" t="s">
        <v>44</v>
      </c>
      <c r="C86" s="36">
        <v>34103.1</v>
      </c>
      <c r="D86" s="37">
        <v>43439.6</v>
      </c>
      <c r="E86" s="53" t="s">
        <v>47</v>
      </c>
      <c r="F86" s="54" t="s">
        <v>47</v>
      </c>
      <c r="G86" s="53" t="s">
        <v>47</v>
      </c>
      <c r="H86" s="54" t="s">
        <v>47</v>
      </c>
      <c r="I86" s="53" t="s">
        <v>47</v>
      </c>
      <c r="J86" s="54" t="s">
        <v>47</v>
      </c>
      <c r="K86" s="53" t="s">
        <v>47</v>
      </c>
      <c r="L86" s="44"/>
    </row>
    <row r="87" spans="1:12" ht="11.25" customHeight="1" x14ac:dyDescent="0.15">
      <c r="A87" s="14" t="s">
        <v>27</v>
      </c>
      <c r="B87" s="7" t="s">
        <v>44</v>
      </c>
      <c r="C87" s="8">
        <f t="shared" ref="C87:K87" si="15">IF(ISERROR(C43/C18),0,(C43/C18/12)*1000)</f>
        <v>29289.941638476776</v>
      </c>
      <c r="D87" s="9">
        <f t="shared" si="15"/>
        <v>37491.12529725027</v>
      </c>
      <c r="E87" s="10">
        <f t="shared" si="15"/>
        <v>44239.52785075533</v>
      </c>
      <c r="F87" s="8">
        <f t="shared" si="15"/>
        <v>48221.085357323296</v>
      </c>
      <c r="G87" s="10">
        <f t="shared" si="15"/>
        <v>49105.875914338394</v>
      </c>
      <c r="H87" s="8">
        <f t="shared" si="15"/>
        <v>51114.35047876271</v>
      </c>
      <c r="I87" s="10">
        <f t="shared" si="15"/>
        <v>52690.60485608512</v>
      </c>
      <c r="J87" s="8">
        <f t="shared" si="15"/>
        <v>54027.868456052194</v>
      </c>
      <c r="K87" s="10">
        <f t="shared" si="15"/>
        <v>55957.422357162388</v>
      </c>
      <c r="L87" s="44"/>
    </row>
    <row r="88" spans="1:12" ht="11.25" customHeight="1" x14ac:dyDescent="0.15">
      <c r="A88" s="14" t="s">
        <v>45</v>
      </c>
      <c r="B88" s="7" t="s">
        <v>15</v>
      </c>
      <c r="C88" s="26"/>
      <c r="D88" s="9">
        <f t="shared" si="1"/>
        <v>127.99999999999999</v>
      </c>
      <c r="E88" s="10">
        <f t="shared" si="1"/>
        <v>118.00000000000004</v>
      </c>
      <c r="F88" s="8">
        <f t="shared" si="1"/>
        <v>108.99999999999996</v>
      </c>
      <c r="G88" s="10">
        <f t="shared" si="2"/>
        <v>110.99999999999994</v>
      </c>
      <c r="H88" s="8">
        <f t="shared" si="2"/>
        <v>106.00000000000003</v>
      </c>
      <c r="I88" s="10">
        <f t="shared" si="2"/>
        <v>107.30000000000004</v>
      </c>
      <c r="J88" s="8">
        <f t="shared" si="2"/>
        <v>105.70000000000002</v>
      </c>
      <c r="K88" s="10">
        <f t="shared" si="2"/>
        <v>106.19999999999999</v>
      </c>
      <c r="L88" s="44"/>
    </row>
    <row r="89" spans="1:12" s="6" customFormat="1" ht="28.5" customHeight="1" x14ac:dyDescent="0.15">
      <c r="A89" s="34" t="s">
        <v>46</v>
      </c>
      <c r="B89" s="35" t="s">
        <v>44</v>
      </c>
      <c r="C89" s="36">
        <v>37506.400000000001</v>
      </c>
      <c r="D89" s="37">
        <v>48365.5</v>
      </c>
      <c r="E89" s="53" t="s">
        <v>47</v>
      </c>
      <c r="F89" s="54" t="s">
        <v>47</v>
      </c>
      <c r="G89" s="53" t="s">
        <v>47</v>
      </c>
      <c r="H89" s="54" t="s">
        <v>47</v>
      </c>
      <c r="I89" s="53" t="s">
        <v>47</v>
      </c>
      <c r="J89" s="54" t="s">
        <v>47</v>
      </c>
      <c r="K89" s="53" t="s">
        <v>47</v>
      </c>
      <c r="L89" s="44"/>
    </row>
    <row r="90" spans="1:12" ht="19.5" customHeight="1" x14ac:dyDescent="0.15">
      <c r="A90" s="14" t="s">
        <v>28</v>
      </c>
      <c r="B90" s="7" t="s">
        <v>44</v>
      </c>
      <c r="C90" s="8">
        <f t="shared" ref="C90:K90" si="16">IF(ISERROR(C44/C19),0,(C44/C19/12)*1000)</f>
        <v>22604.432644749526</v>
      </c>
      <c r="D90" s="9">
        <f t="shared" si="16"/>
        <v>28481.585132384407</v>
      </c>
      <c r="E90" s="10">
        <f t="shared" si="16"/>
        <v>33950.049477802218</v>
      </c>
      <c r="F90" s="8">
        <f t="shared" si="16"/>
        <v>37005.553930804403</v>
      </c>
      <c r="G90" s="10">
        <f t="shared" si="16"/>
        <v>37684.554920360453</v>
      </c>
      <c r="H90" s="8">
        <f t="shared" si="16"/>
        <v>39225.887166652676</v>
      </c>
      <c r="I90" s="10">
        <f t="shared" si="16"/>
        <v>40397.842874626403</v>
      </c>
      <c r="J90" s="8">
        <f t="shared" si="16"/>
        <v>41422.536847985219</v>
      </c>
      <c r="K90" s="10">
        <f t="shared" si="16"/>
        <v>42942.906975727856</v>
      </c>
      <c r="L90" s="44"/>
    </row>
    <row r="91" spans="1:12" ht="11.25" customHeight="1" x14ac:dyDescent="0.15">
      <c r="A91" s="14" t="s">
        <v>45</v>
      </c>
      <c r="B91" s="7" t="s">
        <v>15</v>
      </c>
      <c r="C91" s="26"/>
      <c r="D91" s="9">
        <f t="shared" si="1"/>
        <v>126.00000000000003</v>
      </c>
      <c r="E91" s="10">
        <f t="shared" si="1"/>
        <v>119.20000000000002</v>
      </c>
      <c r="F91" s="8">
        <f t="shared" si="1"/>
        <v>108.99999999999996</v>
      </c>
      <c r="G91" s="10">
        <f t="shared" si="2"/>
        <v>110.99999999999997</v>
      </c>
      <c r="H91" s="8">
        <f t="shared" si="2"/>
        <v>106.00000000000003</v>
      </c>
      <c r="I91" s="10">
        <f t="shared" si="2"/>
        <v>107.19999999999999</v>
      </c>
      <c r="J91" s="8">
        <f t="shared" si="2"/>
        <v>105.59999999999998</v>
      </c>
      <c r="K91" s="10">
        <f t="shared" si="2"/>
        <v>106.29999999999997</v>
      </c>
      <c r="L91" s="44"/>
    </row>
    <row r="92" spans="1:12" s="6" customFormat="1" ht="28.5" customHeight="1" x14ac:dyDescent="0.15">
      <c r="A92" s="34" t="s">
        <v>46</v>
      </c>
      <c r="B92" s="35" t="s">
        <v>44</v>
      </c>
      <c r="C92" s="36">
        <v>39634.300000000003</v>
      </c>
      <c r="D92" s="37">
        <v>45472.800000000003</v>
      </c>
      <c r="E92" s="53" t="s">
        <v>47</v>
      </c>
      <c r="F92" s="54" t="s">
        <v>47</v>
      </c>
      <c r="G92" s="53" t="s">
        <v>47</v>
      </c>
      <c r="H92" s="54" t="s">
        <v>47</v>
      </c>
      <c r="I92" s="53" t="s">
        <v>47</v>
      </c>
      <c r="J92" s="54" t="s">
        <v>47</v>
      </c>
      <c r="K92" s="53" t="s">
        <v>47</v>
      </c>
      <c r="L92" s="44"/>
    </row>
    <row r="93" spans="1:12" ht="19.5" customHeight="1" x14ac:dyDescent="0.15">
      <c r="A93" s="14" t="s">
        <v>29</v>
      </c>
      <c r="B93" s="7" t="s">
        <v>44</v>
      </c>
      <c r="C93" s="8">
        <f t="shared" ref="C93:K93" si="17">IF(ISERROR(C45/C20),0,(C45/C20/12)*1000)</f>
        <v>23390.933449785538</v>
      </c>
      <c r="D93" s="9">
        <f t="shared" si="17"/>
        <v>26665.664132755519</v>
      </c>
      <c r="E93" s="10">
        <f t="shared" si="17"/>
        <v>31812.137310377322</v>
      </c>
      <c r="F93" s="8">
        <f t="shared" si="17"/>
        <v>34675.229668311295</v>
      </c>
      <c r="G93" s="10">
        <f t="shared" si="17"/>
        <v>34993.351041415059</v>
      </c>
      <c r="H93" s="8">
        <f t="shared" si="17"/>
        <v>36755.743448409958</v>
      </c>
      <c r="I93" s="10">
        <f t="shared" si="17"/>
        <v>37547.865667438353</v>
      </c>
      <c r="J93" s="8">
        <f t="shared" si="17"/>
        <v>38814.065081520916</v>
      </c>
      <c r="K93" s="10">
        <f t="shared" si="17"/>
        <v>39913.38120448697</v>
      </c>
      <c r="L93" s="44"/>
    </row>
    <row r="94" spans="1:12" ht="11.25" customHeight="1" x14ac:dyDescent="0.15">
      <c r="A94" s="14" t="s">
        <v>45</v>
      </c>
      <c r="B94" s="7" t="s">
        <v>15</v>
      </c>
      <c r="C94" s="26"/>
      <c r="D94" s="9">
        <f t="shared" si="1"/>
        <v>114.00000000000003</v>
      </c>
      <c r="E94" s="10">
        <f t="shared" si="1"/>
        <v>119.29999999999995</v>
      </c>
      <c r="F94" s="8">
        <f t="shared" si="1"/>
        <v>109.00000000000006</v>
      </c>
      <c r="G94" s="10">
        <f t="shared" si="2"/>
        <v>110.00000000000001</v>
      </c>
      <c r="H94" s="8">
        <f t="shared" si="2"/>
        <v>105.99999999999996</v>
      </c>
      <c r="I94" s="10">
        <f t="shared" si="2"/>
        <v>107.3</v>
      </c>
      <c r="J94" s="8">
        <f t="shared" si="2"/>
        <v>105.60000000000001</v>
      </c>
      <c r="K94" s="10">
        <f t="shared" si="2"/>
        <v>106.3</v>
      </c>
      <c r="L94" s="44"/>
    </row>
    <row r="95" spans="1:12" s="6" customFormat="1" ht="28.5" customHeight="1" x14ac:dyDescent="0.15">
      <c r="A95" s="34" t="s">
        <v>46</v>
      </c>
      <c r="B95" s="35" t="s">
        <v>44</v>
      </c>
      <c r="C95" s="36">
        <v>0</v>
      </c>
      <c r="D95" s="37">
        <v>0</v>
      </c>
      <c r="E95" s="53" t="s">
        <v>47</v>
      </c>
      <c r="F95" s="54" t="s">
        <v>47</v>
      </c>
      <c r="G95" s="53" t="s">
        <v>47</v>
      </c>
      <c r="H95" s="54" t="s">
        <v>47</v>
      </c>
      <c r="I95" s="53" t="s">
        <v>47</v>
      </c>
      <c r="J95" s="54" t="s">
        <v>47</v>
      </c>
      <c r="K95" s="53" t="s">
        <v>47</v>
      </c>
      <c r="L95" s="44"/>
    </row>
    <row r="96" spans="1:12" ht="11.25" customHeight="1" x14ac:dyDescent="0.15">
      <c r="A96" s="14" t="s">
        <v>30</v>
      </c>
      <c r="B96" s="7" t="s">
        <v>44</v>
      </c>
      <c r="C96" s="8">
        <f t="shared" ref="C96:K96" si="18">IF(ISERROR(C46/C21),0,(C46/C21/12)*1000)</f>
        <v>33713.783373522136</v>
      </c>
      <c r="D96" s="9">
        <f t="shared" si="18"/>
        <v>40456.540048226561</v>
      </c>
      <c r="E96" s="10">
        <f t="shared" si="18"/>
        <v>48224.195737486079</v>
      </c>
      <c r="F96" s="8">
        <f t="shared" si="18"/>
        <v>52564.373353859824</v>
      </c>
      <c r="G96" s="10">
        <f t="shared" si="18"/>
        <v>53528.85726860955</v>
      </c>
      <c r="H96" s="8">
        <f t="shared" si="18"/>
        <v>55823.364501799129</v>
      </c>
      <c r="I96" s="10">
        <f t="shared" si="18"/>
        <v>57436.463849218038</v>
      </c>
      <c r="J96" s="8">
        <f t="shared" si="18"/>
        <v>58949.472913899881</v>
      </c>
      <c r="K96" s="10">
        <f t="shared" si="18"/>
        <v>61054.961071718775</v>
      </c>
      <c r="L96" s="44"/>
    </row>
    <row r="97" spans="1:12" ht="11.25" customHeight="1" x14ac:dyDescent="0.15">
      <c r="A97" s="14" t="s">
        <v>45</v>
      </c>
      <c r="B97" s="7" t="s">
        <v>15</v>
      </c>
      <c r="C97" s="26"/>
      <c r="D97" s="9">
        <f t="shared" si="1"/>
        <v>120</v>
      </c>
      <c r="E97" s="10">
        <f t="shared" si="1"/>
        <v>119.20000000000005</v>
      </c>
      <c r="F97" s="8">
        <f t="shared" si="1"/>
        <v>108.99999999999999</v>
      </c>
      <c r="G97" s="10">
        <f t="shared" si="2"/>
        <v>111.00000000000001</v>
      </c>
      <c r="H97" s="8">
        <f t="shared" si="2"/>
        <v>106.19999999999999</v>
      </c>
      <c r="I97" s="10">
        <f t="shared" si="2"/>
        <v>107.29999999999997</v>
      </c>
      <c r="J97" s="8">
        <f t="shared" si="2"/>
        <v>105.60000000000001</v>
      </c>
      <c r="K97" s="10">
        <f t="shared" si="2"/>
        <v>106.3</v>
      </c>
      <c r="L97" s="44"/>
    </row>
    <row r="98" spans="1:12" s="6" customFormat="1" ht="28.5" customHeight="1" x14ac:dyDescent="0.15">
      <c r="A98" s="34" t="s">
        <v>46</v>
      </c>
      <c r="B98" s="35" t="s">
        <v>44</v>
      </c>
      <c r="C98" s="36">
        <v>49993.1</v>
      </c>
      <c r="D98" s="37">
        <v>57894.2</v>
      </c>
      <c r="E98" s="53" t="s">
        <v>47</v>
      </c>
      <c r="F98" s="54" t="s">
        <v>47</v>
      </c>
      <c r="G98" s="53" t="s">
        <v>47</v>
      </c>
      <c r="H98" s="54" t="s">
        <v>47</v>
      </c>
      <c r="I98" s="53" t="s">
        <v>47</v>
      </c>
      <c r="J98" s="54" t="s">
        <v>47</v>
      </c>
      <c r="K98" s="53" t="s">
        <v>47</v>
      </c>
      <c r="L98" s="44"/>
    </row>
    <row r="99" spans="1:12" ht="19.5" customHeight="1" x14ac:dyDescent="0.15">
      <c r="A99" s="14" t="s">
        <v>31</v>
      </c>
      <c r="B99" s="7" t="s">
        <v>44</v>
      </c>
      <c r="C99" s="8">
        <f t="shared" ref="C99:K99" si="19">IF(ISERROR(C47/C22),0,(C47/C22/12)*1000)</f>
        <v>23403.018295799997</v>
      </c>
      <c r="D99" s="9">
        <f t="shared" si="19"/>
        <v>27147.501223127994</v>
      </c>
      <c r="E99" s="10">
        <f t="shared" si="19"/>
        <v>32359.82145796857</v>
      </c>
      <c r="F99" s="8">
        <f t="shared" si="19"/>
        <v>35272.205389185736</v>
      </c>
      <c r="G99" s="10">
        <f t="shared" si="19"/>
        <v>35919.401818345097</v>
      </c>
      <c r="H99" s="8">
        <f t="shared" si="19"/>
        <v>37459.082123315253</v>
      </c>
      <c r="I99" s="10">
        <f t="shared" si="19"/>
        <v>38505.598749265962</v>
      </c>
      <c r="J99" s="8">
        <f t="shared" si="19"/>
        <v>39594.249804344239</v>
      </c>
      <c r="K99" s="10">
        <f t="shared" si="19"/>
        <v>40892.945871720447</v>
      </c>
      <c r="L99" s="44"/>
    </row>
    <row r="100" spans="1:12" ht="11.25" customHeight="1" x14ac:dyDescent="0.15">
      <c r="A100" s="14" t="s">
        <v>45</v>
      </c>
      <c r="B100" s="7" t="s">
        <v>15</v>
      </c>
      <c r="C100" s="26"/>
      <c r="D100" s="9">
        <f t="shared" si="1"/>
        <v>115.99999999999999</v>
      </c>
      <c r="E100" s="10">
        <f t="shared" si="1"/>
        <v>119.19999999999999</v>
      </c>
      <c r="F100" s="8">
        <f t="shared" si="1"/>
        <v>108.99999999999999</v>
      </c>
      <c r="G100" s="10">
        <f t="shared" si="2"/>
        <v>110.99999999999994</v>
      </c>
      <c r="H100" s="8">
        <f t="shared" si="2"/>
        <v>106.2</v>
      </c>
      <c r="I100" s="10">
        <f t="shared" si="2"/>
        <v>107.20000000000005</v>
      </c>
      <c r="J100" s="8">
        <f t="shared" si="2"/>
        <v>105.70000000000005</v>
      </c>
      <c r="K100" s="10">
        <f t="shared" si="2"/>
        <v>106.19999999999999</v>
      </c>
      <c r="L100" s="44"/>
    </row>
    <row r="101" spans="1:12" s="6" customFormat="1" ht="28.5" customHeight="1" x14ac:dyDescent="0.15">
      <c r="A101" s="34" t="s">
        <v>46</v>
      </c>
      <c r="B101" s="35" t="s">
        <v>44</v>
      </c>
      <c r="C101" s="36">
        <v>0</v>
      </c>
      <c r="D101" s="37">
        <v>0</v>
      </c>
      <c r="E101" s="53" t="s">
        <v>47</v>
      </c>
      <c r="F101" s="54" t="s">
        <v>47</v>
      </c>
      <c r="G101" s="53" t="s">
        <v>47</v>
      </c>
      <c r="H101" s="54" t="s">
        <v>47</v>
      </c>
      <c r="I101" s="53" t="s">
        <v>47</v>
      </c>
      <c r="J101" s="54" t="s">
        <v>47</v>
      </c>
      <c r="K101" s="53" t="s">
        <v>47</v>
      </c>
      <c r="L101" s="44"/>
    </row>
    <row r="102" spans="1:12" ht="19.5" customHeight="1" x14ac:dyDescent="0.15">
      <c r="A102" s="14" t="s">
        <v>32</v>
      </c>
      <c r="B102" s="7" t="s">
        <v>44</v>
      </c>
      <c r="C102" s="8">
        <f t="shared" ref="C102:K102" si="20">IF(ISERROR(C48/C23),0,(C48/C23/12)*1000)</f>
        <v>23432.217865874998</v>
      </c>
      <c r="D102" s="9">
        <f t="shared" si="20"/>
        <v>27181.372724415003</v>
      </c>
      <c r="E102" s="10">
        <f t="shared" si="20"/>
        <v>32345.833542053853</v>
      </c>
      <c r="F102" s="8">
        <f t="shared" si="20"/>
        <v>35256.958560838699</v>
      </c>
      <c r="G102" s="10">
        <f t="shared" si="20"/>
        <v>35693.627313656427</v>
      </c>
      <c r="H102" s="8">
        <f t="shared" si="20"/>
        <v>37407.633033049853</v>
      </c>
      <c r="I102" s="10">
        <f t="shared" si="20"/>
        <v>38263.568480239701</v>
      </c>
      <c r="J102" s="8">
        <f t="shared" si="20"/>
        <v>39539.868115933699</v>
      </c>
      <c r="K102" s="10">
        <f t="shared" si="20"/>
        <v>40635.909726014565</v>
      </c>
      <c r="L102" s="44"/>
    </row>
    <row r="103" spans="1:12" ht="11.25" customHeight="1" x14ac:dyDescent="0.15">
      <c r="A103" s="14" t="s">
        <v>45</v>
      </c>
      <c r="B103" s="7" t="s">
        <v>15</v>
      </c>
      <c r="C103" s="26"/>
      <c r="D103" s="9">
        <f t="shared" si="1"/>
        <v>116.00000000000001</v>
      </c>
      <c r="E103" s="10">
        <f t="shared" si="1"/>
        <v>119</v>
      </c>
      <c r="F103" s="8">
        <f t="shared" si="1"/>
        <v>108.99999999999999</v>
      </c>
      <c r="G103" s="10">
        <f t="shared" si="2"/>
        <v>110.35</v>
      </c>
      <c r="H103" s="8">
        <f t="shared" si="2"/>
        <v>106.09999999999997</v>
      </c>
      <c r="I103" s="10">
        <f t="shared" si="2"/>
        <v>107.20000000000003</v>
      </c>
      <c r="J103" s="8">
        <f t="shared" si="2"/>
        <v>105.70000000000002</v>
      </c>
      <c r="K103" s="10">
        <f t="shared" si="2"/>
        <v>106.2</v>
      </c>
      <c r="L103" s="44"/>
    </row>
    <row r="104" spans="1:12" s="6" customFormat="1" ht="28.5" customHeight="1" x14ac:dyDescent="0.15">
      <c r="A104" s="34" t="s">
        <v>46</v>
      </c>
      <c r="B104" s="35" t="s">
        <v>44</v>
      </c>
      <c r="C104" s="36">
        <v>0</v>
      </c>
      <c r="D104" s="37">
        <v>0</v>
      </c>
      <c r="E104" s="53" t="s">
        <v>47</v>
      </c>
      <c r="F104" s="54" t="s">
        <v>47</v>
      </c>
      <c r="G104" s="53" t="s">
        <v>47</v>
      </c>
      <c r="H104" s="54" t="s">
        <v>47</v>
      </c>
      <c r="I104" s="53" t="s">
        <v>47</v>
      </c>
      <c r="J104" s="54" t="s">
        <v>47</v>
      </c>
      <c r="K104" s="53" t="s">
        <v>47</v>
      </c>
      <c r="L104" s="44"/>
    </row>
    <row r="105" spans="1:12" ht="19.5" customHeight="1" x14ac:dyDescent="0.15">
      <c r="A105" s="14" t="s">
        <v>33</v>
      </c>
      <c r="B105" s="7" t="s">
        <v>44</v>
      </c>
      <c r="C105" s="8">
        <f t="shared" ref="C105:K105" si="21">IF(ISERROR(C49/C24),0,(C49/C24/12)*1000)</f>
        <v>23254.747425000005</v>
      </c>
      <c r="D105" s="9">
        <f t="shared" si="21"/>
        <v>26975.507012999999</v>
      </c>
      <c r="E105" s="10">
        <f t="shared" si="21"/>
        <v>32100.853345470008</v>
      </c>
      <c r="F105" s="8">
        <f t="shared" si="21"/>
        <v>34989.930146562307</v>
      </c>
      <c r="G105" s="10">
        <f t="shared" si="21"/>
        <v>35631.947213471707</v>
      </c>
      <c r="H105" s="8">
        <f t="shared" si="21"/>
        <v>37089.325955356042</v>
      </c>
      <c r="I105" s="10">
        <f t="shared" si="21"/>
        <v>38197.447412841677</v>
      </c>
      <c r="J105" s="8">
        <f t="shared" si="21"/>
        <v>39203.417534811328</v>
      </c>
      <c r="K105" s="10">
        <f t="shared" si="21"/>
        <v>40565.689152437859</v>
      </c>
      <c r="L105" s="44"/>
    </row>
    <row r="106" spans="1:12" ht="11.25" customHeight="1" x14ac:dyDescent="0.15">
      <c r="A106" s="14" t="s">
        <v>45</v>
      </c>
      <c r="B106" s="7" t="s">
        <v>15</v>
      </c>
      <c r="C106" s="26"/>
      <c r="D106" s="9">
        <f t="shared" si="1"/>
        <v>115.99999999999997</v>
      </c>
      <c r="E106" s="10">
        <f t="shared" si="1"/>
        <v>119.00000000000004</v>
      </c>
      <c r="F106" s="8">
        <f t="shared" si="1"/>
        <v>108.99999999999999</v>
      </c>
      <c r="G106" s="10">
        <f t="shared" si="2"/>
        <v>110.99999999999999</v>
      </c>
      <c r="H106" s="8">
        <f t="shared" si="2"/>
        <v>105.99999999999999</v>
      </c>
      <c r="I106" s="10">
        <f t="shared" si="2"/>
        <v>107.20000000000003</v>
      </c>
      <c r="J106" s="8">
        <f t="shared" si="2"/>
        <v>105.69999999999997</v>
      </c>
      <c r="K106" s="10">
        <f t="shared" si="2"/>
        <v>106.2</v>
      </c>
      <c r="L106" s="44"/>
    </row>
    <row r="107" spans="1:12" s="6" customFormat="1" ht="28.5" customHeight="1" x14ac:dyDescent="0.15">
      <c r="A107" s="34" t="s">
        <v>46</v>
      </c>
      <c r="B107" s="35" t="s">
        <v>44</v>
      </c>
      <c r="C107" s="36">
        <v>0</v>
      </c>
      <c r="D107" s="37">
        <v>0</v>
      </c>
      <c r="E107" s="53" t="s">
        <v>47</v>
      </c>
      <c r="F107" s="54" t="s">
        <v>47</v>
      </c>
      <c r="G107" s="53" t="s">
        <v>47</v>
      </c>
      <c r="H107" s="54" t="s">
        <v>47</v>
      </c>
      <c r="I107" s="53" t="s">
        <v>47</v>
      </c>
      <c r="J107" s="54" t="s">
        <v>47</v>
      </c>
      <c r="K107" s="53" t="s">
        <v>47</v>
      </c>
      <c r="L107" s="44"/>
    </row>
    <row r="108" spans="1:12" ht="29.25" customHeight="1" x14ac:dyDescent="0.15">
      <c r="A108" s="14" t="s">
        <v>34</v>
      </c>
      <c r="B108" s="7" t="s">
        <v>44</v>
      </c>
      <c r="C108" s="8">
        <f t="shared" ref="C108:K108" si="22">IF(ISERROR(C50/C25),0,(C50/C25/12)*1000)</f>
        <v>35371.715592174238</v>
      </c>
      <c r="D108" s="9">
        <f t="shared" si="22"/>
        <v>41031.190086922121</v>
      </c>
      <c r="E108" s="10">
        <f t="shared" si="22"/>
        <v>48827.116203437326</v>
      </c>
      <c r="F108" s="8">
        <f t="shared" si="22"/>
        <v>53236.914276082585</v>
      </c>
      <c r="G108" s="10">
        <f t="shared" si="22"/>
        <v>54198.098985815421</v>
      </c>
      <c r="H108" s="8">
        <f t="shared" si="22"/>
        <v>56427.909257315339</v>
      </c>
      <c r="I108" s="10">
        <f t="shared" si="22"/>
        <v>58106.693164159675</v>
      </c>
      <c r="J108" s="8">
        <f t="shared" si="22"/>
        <v>59686.911365015672</v>
      </c>
      <c r="K108" s="10">
        <f t="shared" si="22"/>
        <v>61760.684925900176</v>
      </c>
      <c r="L108" s="44"/>
    </row>
    <row r="109" spans="1:12" ht="11.25" customHeight="1" x14ac:dyDescent="0.15">
      <c r="A109" s="14" t="s">
        <v>45</v>
      </c>
      <c r="B109" s="7" t="s">
        <v>15</v>
      </c>
      <c r="C109" s="26"/>
      <c r="D109" s="9">
        <f t="shared" si="1"/>
        <v>116.00000000000001</v>
      </c>
      <c r="E109" s="10">
        <f t="shared" si="1"/>
        <v>119.00000000000001</v>
      </c>
      <c r="F109" s="8">
        <f t="shared" si="1"/>
        <v>109.03145304398465</v>
      </c>
      <c r="G109" s="10">
        <f t="shared" si="2"/>
        <v>110.99999999999997</v>
      </c>
      <c r="H109" s="8">
        <f t="shared" si="2"/>
        <v>105.99395179946849</v>
      </c>
      <c r="I109" s="10">
        <f t="shared" si="2"/>
        <v>107.21168131628971</v>
      </c>
      <c r="J109" s="8">
        <f t="shared" si="2"/>
        <v>105.77551454695768</v>
      </c>
      <c r="K109" s="10">
        <f t="shared" si="2"/>
        <v>106.28841801652256</v>
      </c>
      <c r="L109" s="44"/>
    </row>
    <row r="110" spans="1:12" s="6" customFormat="1" ht="28.5" customHeight="1" x14ac:dyDescent="0.15">
      <c r="A110" s="34" t="s">
        <v>46</v>
      </c>
      <c r="B110" s="35" t="s">
        <v>44</v>
      </c>
      <c r="C110" s="36">
        <v>32653.599999999999</v>
      </c>
      <c r="D110" s="37">
        <v>35319.4</v>
      </c>
      <c r="E110" s="53" t="s">
        <v>47</v>
      </c>
      <c r="F110" s="54" t="s">
        <v>47</v>
      </c>
      <c r="G110" s="53" t="s">
        <v>47</v>
      </c>
      <c r="H110" s="54" t="s">
        <v>47</v>
      </c>
      <c r="I110" s="53" t="s">
        <v>47</v>
      </c>
      <c r="J110" s="54" t="s">
        <v>47</v>
      </c>
      <c r="K110" s="53" t="s">
        <v>47</v>
      </c>
      <c r="L110" s="44"/>
    </row>
    <row r="111" spans="1:12" ht="11.25" customHeight="1" x14ac:dyDescent="0.15">
      <c r="A111" s="14" t="s">
        <v>35</v>
      </c>
      <c r="B111" s="7" t="s">
        <v>44</v>
      </c>
      <c r="C111" s="8">
        <f t="shared" ref="C111:K111" si="23">IF(ISERROR(C51/C26),0,(C51/C26/12)*1000)</f>
        <v>28079.049884361833</v>
      </c>
      <c r="D111" s="9">
        <f t="shared" si="23"/>
        <v>33694.859861234196</v>
      </c>
      <c r="E111" s="10">
        <f t="shared" si="23"/>
        <v>39422.986037644019</v>
      </c>
      <c r="F111" s="8">
        <f t="shared" si="23"/>
        <v>42973.149378935595</v>
      </c>
      <c r="G111" s="10">
        <f t="shared" si="23"/>
        <v>43365.466507335041</v>
      </c>
      <c r="H111" s="8">
        <f t="shared" si="23"/>
        <v>45549.863877228796</v>
      </c>
      <c r="I111" s="10">
        <f t="shared" si="23"/>
        <v>46488.019571962752</v>
      </c>
      <c r="J111" s="8">
        <f t="shared" si="23"/>
        <v>48191.178515831729</v>
      </c>
      <c r="K111" s="10">
        <f t="shared" si="23"/>
        <v>49369.815413996381</v>
      </c>
      <c r="L111" s="44"/>
    </row>
    <row r="112" spans="1:12" ht="11.25" customHeight="1" x14ac:dyDescent="0.15">
      <c r="A112" s="14" t="s">
        <v>45</v>
      </c>
      <c r="B112" s="7" t="s">
        <v>15</v>
      </c>
      <c r="C112" s="26"/>
      <c r="D112" s="9">
        <f t="shared" si="1"/>
        <v>119.99999999999997</v>
      </c>
      <c r="E112" s="10">
        <f t="shared" si="1"/>
        <v>117.00000000000004</v>
      </c>
      <c r="F112" s="8">
        <f t="shared" si="1"/>
        <v>109.0053131386385</v>
      </c>
      <c r="G112" s="10">
        <f t="shared" si="2"/>
        <v>110.00046131951153</v>
      </c>
      <c r="H112" s="8">
        <f t="shared" si="2"/>
        <v>105.99610346351818</v>
      </c>
      <c r="I112" s="10">
        <f t="shared" si="2"/>
        <v>107.20055222765687</v>
      </c>
      <c r="J112" s="8">
        <f t="shared" si="2"/>
        <v>105.7987322327068</v>
      </c>
      <c r="K112" s="10">
        <f t="shared" si="2"/>
        <v>106.1990075476815</v>
      </c>
      <c r="L112" s="44"/>
    </row>
    <row r="113" spans="1:12" s="6" customFormat="1" ht="28.5" customHeight="1" x14ac:dyDescent="0.15">
      <c r="A113" s="34" t="s">
        <v>46</v>
      </c>
      <c r="B113" s="35" t="s">
        <v>44</v>
      </c>
      <c r="C113" s="36">
        <v>29450.5</v>
      </c>
      <c r="D113" s="37">
        <v>34925.800000000003</v>
      </c>
      <c r="E113" s="53" t="s">
        <v>47</v>
      </c>
      <c r="F113" s="54" t="s">
        <v>47</v>
      </c>
      <c r="G113" s="53" t="s">
        <v>47</v>
      </c>
      <c r="H113" s="54" t="s">
        <v>47</v>
      </c>
      <c r="I113" s="53" t="s">
        <v>47</v>
      </c>
      <c r="J113" s="54" t="s">
        <v>47</v>
      </c>
      <c r="K113" s="53" t="s">
        <v>47</v>
      </c>
      <c r="L113" s="44"/>
    </row>
    <row r="114" spans="1:12" ht="19.5" customHeight="1" x14ac:dyDescent="0.15">
      <c r="A114" s="14" t="s">
        <v>36</v>
      </c>
      <c r="B114" s="7" t="s">
        <v>44</v>
      </c>
      <c r="C114" s="8">
        <f t="shared" ref="C114:K114" si="24">IF(ISERROR(C52/C27),0,(C52/C27/12)*1000)</f>
        <v>30825.204808619033</v>
      </c>
      <c r="D114" s="9">
        <f t="shared" si="24"/>
        <v>35757.237577998087</v>
      </c>
      <c r="E114" s="10">
        <f t="shared" si="24"/>
        <v>41835.967966257762</v>
      </c>
      <c r="F114" s="8">
        <f t="shared" si="24"/>
        <v>45603.785108270735</v>
      </c>
      <c r="G114" s="10">
        <f t="shared" si="24"/>
        <v>46019.564762883558</v>
      </c>
      <c r="H114" s="8">
        <f t="shared" si="24"/>
        <v>48338.804341815114</v>
      </c>
      <c r="I114" s="10">
        <f t="shared" si="24"/>
        <v>49334.408177850157</v>
      </c>
      <c r="J114" s="8">
        <f t="shared" si="24"/>
        <v>51237.514031507082</v>
      </c>
      <c r="K114" s="10">
        <f t="shared" si="24"/>
        <v>52391.617778211461</v>
      </c>
      <c r="L114" s="44"/>
    </row>
    <row r="115" spans="1:12" ht="11.25" customHeight="1" x14ac:dyDescent="0.15">
      <c r="A115" s="14" t="s">
        <v>45</v>
      </c>
      <c r="B115" s="7" t="s">
        <v>15</v>
      </c>
      <c r="C115" s="26"/>
      <c r="D115" s="9">
        <f t="shared" si="1"/>
        <v>116.00000000000004</v>
      </c>
      <c r="E115" s="10">
        <f t="shared" si="1"/>
        <v>117</v>
      </c>
      <c r="F115" s="8">
        <f t="shared" si="1"/>
        <v>109.00616700216392</v>
      </c>
      <c r="G115" s="10">
        <f t="shared" si="2"/>
        <v>110.00000000000006</v>
      </c>
      <c r="H115" s="8">
        <f t="shared" si="2"/>
        <v>105.99735137566104</v>
      </c>
      <c r="I115" s="10">
        <f t="shared" si="2"/>
        <v>107.20311770014857</v>
      </c>
      <c r="J115" s="8">
        <f t="shared" si="2"/>
        <v>105.99665161180758</v>
      </c>
      <c r="K115" s="10">
        <f t="shared" si="2"/>
        <v>106.1969114726989</v>
      </c>
      <c r="L115" s="44"/>
    </row>
    <row r="116" spans="1:12" s="6" customFormat="1" ht="28.5" customHeight="1" x14ac:dyDescent="0.15">
      <c r="A116" s="34" t="s">
        <v>46</v>
      </c>
      <c r="B116" s="35" t="s">
        <v>44</v>
      </c>
      <c r="C116" s="36">
        <v>31547.3</v>
      </c>
      <c r="D116" s="37">
        <v>36079.800000000003</v>
      </c>
      <c r="E116" s="53" t="s">
        <v>47</v>
      </c>
      <c r="F116" s="54" t="s">
        <v>47</v>
      </c>
      <c r="G116" s="53" t="s">
        <v>47</v>
      </c>
      <c r="H116" s="54" t="s">
        <v>47</v>
      </c>
      <c r="I116" s="53" t="s">
        <v>47</v>
      </c>
      <c r="J116" s="54" t="s">
        <v>47</v>
      </c>
      <c r="K116" s="53" t="s">
        <v>47</v>
      </c>
      <c r="L116" s="44"/>
    </row>
    <row r="117" spans="1:12" ht="19.5" customHeight="1" x14ac:dyDescent="0.15">
      <c r="A117" s="14" t="s">
        <v>37</v>
      </c>
      <c r="B117" s="7" t="s">
        <v>44</v>
      </c>
      <c r="C117" s="8">
        <f t="shared" ref="C117:K117" si="25">IF(ISERROR(C53/C28),0,(C53/C28/12)*1000)</f>
        <v>33812.501105431744</v>
      </c>
      <c r="D117" s="9">
        <f t="shared" si="25"/>
        <v>44632.501459169893</v>
      </c>
      <c r="E117" s="10">
        <f t="shared" si="25"/>
        <v>52666.351721820487</v>
      </c>
      <c r="F117" s="8">
        <f t="shared" si="25"/>
        <v>57406.323376784334</v>
      </c>
      <c r="G117" s="10">
        <f t="shared" si="25"/>
        <v>58459.650411220733</v>
      </c>
      <c r="H117" s="8">
        <f t="shared" si="25"/>
        <v>60850.702779391388</v>
      </c>
      <c r="I117" s="10">
        <f t="shared" si="25"/>
        <v>62668.745240828648</v>
      </c>
      <c r="J117" s="8">
        <f t="shared" si="25"/>
        <v>64501.744946154875</v>
      </c>
      <c r="K117" s="10">
        <f t="shared" si="25"/>
        <v>66554.20744576001</v>
      </c>
      <c r="L117" s="44"/>
    </row>
    <row r="118" spans="1:12" ht="11.25" customHeight="1" x14ac:dyDescent="0.15">
      <c r="A118" s="14" t="s">
        <v>45</v>
      </c>
      <c r="B118" s="7" t="s">
        <v>15</v>
      </c>
      <c r="C118" s="26"/>
      <c r="D118" s="9">
        <f t="shared" si="1"/>
        <v>131.99999999999997</v>
      </c>
      <c r="E118" s="10">
        <f t="shared" si="1"/>
        <v>118.00000000000004</v>
      </c>
      <c r="F118" s="8">
        <f t="shared" si="1"/>
        <v>109.00000000000001</v>
      </c>
      <c r="G118" s="10">
        <f t="shared" si="2"/>
        <v>110.99999999999999</v>
      </c>
      <c r="H118" s="8">
        <f t="shared" si="2"/>
        <v>105.99999999999999</v>
      </c>
      <c r="I118" s="10">
        <f t="shared" si="2"/>
        <v>107.20000000000003</v>
      </c>
      <c r="J118" s="8">
        <f t="shared" si="2"/>
        <v>106</v>
      </c>
      <c r="K118" s="10">
        <f t="shared" si="2"/>
        <v>106.19999999999999</v>
      </c>
      <c r="L118" s="44"/>
    </row>
    <row r="119" spans="1:12" s="6" customFormat="1" ht="28.5" customHeight="1" x14ac:dyDescent="0.15">
      <c r="A119" s="34" t="s">
        <v>46</v>
      </c>
      <c r="B119" s="35" t="s">
        <v>44</v>
      </c>
      <c r="C119" s="36">
        <v>37075.4</v>
      </c>
      <c r="D119" s="37">
        <v>47615.5</v>
      </c>
      <c r="E119" s="53" t="s">
        <v>47</v>
      </c>
      <c r="F119" s="54" t="s">
        <v>47</v>
      </c>
      <c r="G119" s="53" t="s">
        <v>47</v>
      </c>
      <c r="H119" s="54" t="s">
        <v>47</v>
      </c>
      <c r="I119" s="53" t="s">
        <v>47</v>
      </c>
      <c r="J119" s="54" t="s">
        <v>47</v>
      </c>
      <c r="K119" s="53" t="s">
        <v>47</v>
      </c>
      <c r="L119" s="44"/>
    </row>
    <row r="120" spans="1:12" ht="11.25" customHeight="1" x14ac:dyDescent="0.15">
      <c r="A120" s="14" t="s">
        <v>38</v>
      </c>
      <c r="B120" s="7" t="s">
        <v>44</v>
      </c>
      <c r="C120" s="8">
        <f t="shared" ref="C120:K120" si="26">IF(ISERROR(C54/C29),0,(C54/C29/12)*1000)</f>
        <v>25004.928979081029</v>
      </c>
      <c r="D120" s="9">
        <f t="shared" si="26"/>
        <v>30255.964064688043</v>
      </c>
      <c r="E120" s="10">
        <f t="shared" si="26"/>
        <v>36609.716518272544</v>
      </c>
      <c r="F120" s="8">
        <f t="shared" si="26"/>
        <v>39904.591004917056</v>
      </c>
      <c r="G120" s="10">
        <f t="shared" si="26"/>
        <v>40636.785335282519</v>
      </c>
      <c r="H120" s="8">
        <f t="shared" si="26"/>
        <v>42298.866465212079</v>
      </c>
      <c r="I120" s="10">
        <f t="shared" si="26"/>
        <v>43562.633879422872</v>
      </c>
      <c r="J120" s="8">
        <f t="shared" si="26"/>
        <v>44836.798453124808</v>
      </c>
      <c r="K120" s="10">
        <f t="shared" si="26"/>
        <v>46263.517179947085</v>
      </c>
      <c r="L120" s="44"/>
    </row>
    <row r="121" spans="1:12" ht="11.25" customHeight="1" x14ac:dyDescent="0.15">
      <c r="A121" s="14" t="s">
        <v>45</v>
      </c>
      <c r="B121" s="7" t="s">
        <v>15</v>
      </c>
      <c r="C121" s="26"/>
      <c r="D121" s="9">
        <f t="shared" si="1"/>
        <v>121</v>
      </c>
      <c r="E121" s="10">
        <f t="shared" si="1"/>
        <v>121.00000000000004</v>
      </c>
      <c r="F121" s="8">
        <f t="shared" si="1"/>
        <v>108.99999999999996</v>
      </c>
      <c r="G121" s="10">
        <f t="shared" si="2"/>
        <v>110.99999999999999</v>
      </c>
      <c r="H121" s="8">
        <f t="shared" si="2"/>
        <v>106</v>
      </c>
      <c r="I121" s="10">
        <f t="shared" si="2"/>
        <v>107.20000000000003</v>
      </c>
      <c r="J121" s="8">
        <f t="shared" si="2"/>
        <v>106</v>
      </c>
      <c r="K121" s="10">
        <f t="shared" si="2"/>
        <v>106.19999999999999</v>
      </c>
      <c r="L121" s="44"/>
    </row>
    <row r="122" spans="1:12" s="6" customFormat="1" ht="28.5" customHeight="1" x14ac:dyDescent="0.15">
      <c r="A122" s="63" t="s">
        <v>46</v>
      </c>
      <c r="B122" s="64" t="s">
        <v>44</v>
      </c>
      <c r="C122" s="65">
        <v>0</v>
      </c>
      <c r="D122" s="66">
        <v>0</v>
      </c>
      <c r="E122" s="67" t="s">
        <v>47</v>
      </c>
      <c r="F122" s="68" t="s">
        <v>47</v>
      </c>
      <c r="G122" s="67" t="s">
        <v>47</v>
      </c>
      <c r="H122" s="68" t="s">
        <v>47</v>
      </c>
      <c r="I122" s="67" t="s">
        <v>47</v>
      </c>
      <c r="J122" s="68" t="s">
        <v>47</v>
      </c>
      <c r="K122" s="67" t="s">
        <v>47</v>
      </c>
      <c r="L122" s="78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55">
    <cfRule type="cellIs" dxfId="250" priority="3546" operator="lessThan">
      <formula>$C$57</formula>
    </cfRule>
  </conditionalFormatting>
  <conditionalFormatting sqref="C56">
    <cfRule type="cellIs" dxfId="249" priority="33" operator="lessThan">
      <formula>#REF!</formula>
    </cfRule>
  </conditionalFormatting>
  <conditionalFormatting sqref="C60">
    <cfRule type="cellIs" dxfId="248" priority="32" operator="lessThan">
      <formula>#REF!</formula>
    </cfRule>
  </conditionalFormatting>
  <conditionalFormatting sqref="C63">
    <cfRule type="cellIs" dxfId="247" priority="31" operator="lessThan">
      <formula>#REF!</formula>
    </cfRule>
  </conditionalFormatting>
  <conditionalFormatting sqref="C65">
    <cfRule type="cellIs" dxfId="246" priority="30" operator="lessThan">
      <formula>#REF!</formula>
    </cfRule>
  </conditionalFormatting>
  <conditionalFormatting sqref="C67">
    <cfRule type="cellIs" dxfId="245" priority="29" operator="lessThan">
      <formula>#REF!</formula>
    </cfRule>
  </conditionalFormatting>
  <conditionalFormatting sqref="C70">
    <cfRule type="cellIs" dxfId="244" priority="28" operator="lessThan">
      <formula>#REF!</formula>
    </cfRule>
  </conditionalFormatting>
  <conditionalFormatting sqref="C73">
    <cfRule type="cellIs" dxfId="243" priority="27" operator="lessThan">
      <formula>#REF!</formula>
    </cfRule>
  </conditionalFormatting>
  <conditionalFormatting sqref="C76">
    <cfRule type="cellIs" dxfId="242" priority="26" operator="lessThan">
      <formula>#REF!</formula>
    </cfRule>
  </conditionalFormatting>
  <conditionalFormatting sqref="C79">
    <cfRule type="cellIs" dxfId="241" priority="25" operator="lessThan">
      <formula>#REF!</formula>
    </cfRule>
  </conditionalFormatting>
  <conditionalFormatting sqref="C82">
    <cfRule type="cellIs" dxfId="240" priority="24" operator="lessThan">
      <formula>#REF!</formula>
    </cfRule>
  </conditionalFormatting>
  <conditionalFormatting sqref="C85">
    <cfRule type="cellIs" dxfId="239" priority="23" operator="lessThan">
      <formula>#REF!</formula>
    </cfRule>
  </conditionalFormatting>
  <conditionalFormatting sqref="C88">
    <cfRule type="cellIs" dxfId="238" priority="22" operator="lessThan">
      <formula>#REF!</formula>
    </cfRule>
  </conditionalFormatting>
  <conditionalFormatting sqref="C91">
    <cfRule type="cellIs" dxfId="237" priority="21" operator="lessThan">
      <formula>#REF!</formula>
    </cfRule>
  </conditionalFormatting>
  <conditionalFormatting sqref="C94">
    <cfRule type="cellIs" dxfId="236" priority="20" operator="lessThan">
      <formula>#REF!</formula>
    </cfRule>
  </conditionalFormatting>
  <conditionalFormatting sqref="C97">
    <cfRule type="cellIs" dxfId="235" priority="19" operator="lessThan">
      <formula>#REF!</formula>
    </cfRule>
  </conditionalFormatting>
  <conditionalFormatting sqref="C100">
    <cfRule type="cellIs" dxfId="234" priority="18" operator="lessThan">
      <formula>#REF!</formula>
    </cfRule>
  </conditionalFormatting>
  <conditionalFormatting sqref="C103">
    <cfRule type="cellIs" dxfId="233" priority="17" operator="lessThan">
      <formula>#REF!</formula>
    </cfRule>
  </conditionalFormatting>
  <conditionalFormatting sqref="C106">
    <cfRule type="cellIs" dxfId="232" priority="16" operator="lessThan">
      <formula>#REF!</formula>
    </cfRule>
  </conditionalFormatting>
  <conditionalFormatting sqref="C109">
    <cfRule type="cellIs" dxfId="231" priority="15" operator="lessThan">
      <formula>#REF!</formula>
    </cfRule>
  </conditionalFormatting>
  <conditionalFormatting sqref="C112">
    <cfRule type="cellIs" dxfId="230" priority="14" operator="lessThan">
      <formula>#REF!</formula>
    </cfRule>
  </conditionalFormatting>
  <conditionalFormatting sqref="C115">
    <cfRule type="cellIs" dxfId="229" priority="13" operator="lessThan">
      <formula>#REF!</formula>
    </cfRule>
  </conditionalFormatting>
  <conditionalFormatting sqref="C118">
    <cfRule type="cellIs" dxfId="228" priority="12" operator="lessThan">
      <formula>#REF!</formula>
    </cfRule>
  </conditionalFormatting>
  <conditionalFormatting sqref="C121">
    <cfRule type="cellIs" dxfId="227" priority="11" operator="lessThan">
      <formula>#REF!</formula>
    </cfRule>
  </conditionalFormatting>
  <conditionalFormatting sqref="C30:K31">
    <cfRule type="cellIs" dxfId="226" priority="13926" operator="lessThan">
      <formula>#REF!</formula>
    </cfRule>
  </conditionalFormatting>
  <conditionalFormatting sqref="D30:D31">
    <cfRule type="cellIs" dxfId="225" priority="2912" operator="lessThan">
      <formula>$C$30</formula>
    </cfRule>
  </conditionalFormatting>
  <conditionalFormatting sqref="D55:D56">
    <cfRule type="cellIs" dxfId="224" priority="3545" operator="lessThan">
      <formula>$D$57</formula>
    </cfRule>
  </conditionalFormatting>
  <conditionalFormatting sqref="D55:D56">
    <cfRule type="cellIs" dxfId="223" priority="3270" operator="lessThan">
      <formula>$C$55</formula>
    </cfRule>
  </conditionalFormatting>
  <conditionalFormatting sqref="D59:D60">
    <cfRule type="cellIs" dxfId="222" priority="1654" operator="lessThan">
      <formula>$C$59</formula>
    </cfRule>
  </conditionalFormatting>
  <conditionalFormatting sqref="D62:D63">
    <cfRule type="cellIs" dxfId="221" priority="1652" operator="lessThan">
      <formula>$C$62</formula>
    </cfRule>
  </conditionalFormatting>
  <conditionalFormatting sqref="D64:D65">
    <cfRule type="cellIs" dxfId="220" priority="1651" operator="lessThan">
      <formula>$C$64</formula>
    </cfRule>
  </conditionalFormatting>
  <conditionalFormatting sqref="D66:D67">
    <cfRule type="cellIs" dxfId="219" priority="1650" operator="lessThan">
      <formula>$C$66</formula>
    </cfRule>
  </conditionalFormatting>
  <conditionalFormatting sqref="D69:D70">
    <cfRule type="cellIs" dxfId="218" priority="1647" operator="lessThan">
      <formula>$C$69</formula>
    </cfRule>
  </conditionalFormatting>
  <conditionalFormatting sqref="D72:D73">
    <cfRule type="cellIs" dxfId="217" priority="1644" operator="lessThan">
      <formula>$C$72</formula>
    </cfRule>
  </conditionalFormatting>
  <conditionalFormatting sqref="D75:D76">
    <cfRule type="cellIs" dxfId="216" priority="1641" operator="lessThan">
      <formula>$C$75</formula>
    </cfRule>
  </conditionalFormatting>
  <conditionalFormatting sqref="D78:D79">
    <cfRule type="cellIs" dxfId="215" priority="1638" operator="lessThan">
      <formula>$C$78</formula>
    </cfRule>
  </conditionalFormatting>
  <conditionalFormatting sqref="D81:D82">
    <cfRule type="cellIs" dxfId="214" priority="1635" operator="lessThan">
      <formula>$C$81</formula>
    </cfRule>
  </conditionalFormatting>
  <conditionalFormatting sqref="D84:D85">
    <cfRule type="cellIs" dxfId="213" priority="1632" operator="lessThan">
      <formula>$C$84</formula>
    </cfRule>
  </conditionalFormatting>
  <conditionalFormatting sqref="D87:D88">
    <cfRule type="cellIs" dxfId="212" priority="1629" operator="lessThan">
      <formula>$C$87</formula>
    </cfRule>
  </conditionalFormatting>
  <conditionalFormatting sqref="D90:D91">
    <cfRule type="cellIs" dxfId="211" priority="1626" operator="lessThan">
      <formula>$C$90</formula>
    </cfRule>
  </conditionalFormatting>
  <conditionalFormatting sqref="D93:D94">
    <cfRule type="cellIs" dxfId="210" priority="1623" operator="lessThan">
      <formula>$C$93</formula>
    </cfRule>
  </conditionalFormatting>
  <conditionalFormatting sqref="D96:D97">
    <cfRule type="cellIs" dxfId="209" priority="1620" operator="lessThan">
      <formula>$C$96</formula>
    </cfRule>
  </conditionalFormatting>
  <conditionalFormatting sqref="D99:D100">
    <cfRule type="cellIs" dxfId="208" priority="1617" operator="lessThan">
      <formula>$C$99</formula>
    </cfRule>
  </conditionalFormatting>
  <conditionalFormatting sqref="D102:D103">
    <cfRule type="cellIs" dxfId="207" priority="1614" operator="lessThan">
      <formula>$C$102</formula>
    </cfRule>
  </conditionalFormatting>
  <conditionalFormatting sqref="D105:D106">
    <cfRule type="cellIs" dxfId="206" priority="1611" operator="lessThan">
      <formula>$C$105</formula>
    </cfRule>
  </conditionalFormatting>
  <conditionalFormatting sqref="D108:D109">
    <cfRule type="cellIs" dxfId="205" priority="1608" operator="lessThan">
      <formula>$C$108</formula>
    </cfRule>
  </conditionalFormatting>
  <conditionalFormatting sqref="D111:D112">
    <cfRule type="cellIs" dxfId="204" priority="1605" operator="lessThan">
      <formula>$C$111</formula>
    </cfRule>
  </conditionalFormatting>
  <conditionalFormatting sqref="D114:D115">
    <cfRule type="cellIs" dxfId="203" priority="1602" operator="lessThan">
      <formula>$C$114</formula>
    </cfRule>
  </conditionalFormatting>
  <conditionalFormatting sqref="D117:D118">
    <cfRule type="cellIs" dxfId="202" priority="1599" operator="lessThan">
      <formula>$C$117</formula>
    </cfRule>
  </conditionalFormatting>
  <conditionalFormatting sqref="D120:D121">
    <cfRule type="cellIs" dxfId="201" priority="1596" operator="lessThan">
      <formula>$C$120</formula>
    </cfRule>
  </conditionalFormatting>
  <conditionalFormatting sqref="E30:E31">
    <cfRule type="cellIs" dxfId="200" priority="2911" operator="lessThan">
      <formula>$D$30</formula>
    </cfRule>
  </conditionalFormatting>
  <conditionalFormatting sqref="E55:E56">
    <cfRule type="cellIs" dxfId="199" priority="3269" operator="lessThan">
      <formula>$D$55</formula>
    </cfRule>
  </conditionalFormatting>
  <conditionalFormatting sqref="E59:E60">
    <cfRule type="cellIs" dxfId="198" priority="3264" operator="lessThan">
      <formula>$D$59</formula>
    </cfRule>
  </conditionalFormatting>
  <conditionalFormatting sqref="E62:E63">
    <cfRule type="cellIs" dxfId="197" priority="3239" operator="lessThan">
      <formula>$D$62</formula>
    </cfRule>
  </conditionalFormatting>
  <conditionalFormatting sqref="E64:E65">
    <cfRule type="cellIs" dxfId="196" priority="3238" operator="lessThan">
      <formula>$D$64</formula>
    </cfRule>
  </conditionalFormatting>
  <conditionalFormatting sqref="E66:E67">
    <cfRule type="cellIs" dxfId="195" priority="3237" operator="lessThan">
      <formula>$D$66</formula>
    </cfRule>
  </conditionalFormatting>
  <conditionalFormatting sqref="E69:E70">
    <cfRule type="cellIs" dxfId="194" priority="3236" operator="lessThan">
      <formula>$D$69</formula>
    </cfRule>
  </conditionalFormatting>
  <conditionalFormatting sqref="E72:E73">
    <cfRule type="cellIs" dxfId="193" priority="3235" operator="lessThan">
      <formula>$D$72</formula>
    </cfRule>
  </conditionalFormatting>
  <conditionalFormatting sqref="E75:E76">
    <cfRule type="cellIs" dxfId="192" priority="3234" operator="lessThan">
      <formula>$D$75</formula>
    </cfRule>
  </conditionalFormatting>
  <conditionalFormatting sqref="E78:E79">
    <cfRule type="cellIs" dxfId="191" priority="3233" operator="lessThan">
      <formula>$D$78</formula>
    </cfRule>
  </conditionalFormatting>
  <conditionalFormatting sqref="E81:E82">
    <cfRule type="cellIs" dxfId="190" priority="3232" operator="lessThan">
      <formula>$D$81</formula>
    </cfRule>
  </conditionalFormatting>
  <conditionalFormatting sqref="E84:E85">
    <cfRule type="cellIs" dxfId="189" priority="3231" operator="lessThan">
      <formula>$D$84</formula>
    </cfRule>
  </conditionalFormatting>
  <conditionalFormatting sqref="E87:E88">
    <cfRule type="cellIs" dxfId="188" priority="3230" operator="lessThan">
      <formula>$D$87</formula>
    </cfRule>
  </conditionalFormatting>
  <conditionalFormatting sqref="E90:E91">
    <cfRule type="cellIs" dxfId="187" priority="3229" operator="lessThan">
      <formula>$D$90</formula>
    </cfRule>
  </conditionalFormatting>
  <conditionalFormatting sqref="E93:E94">
    <cfRule type="cellIs" dxfId="186" priority="3228" operator="lessThan">
      <formula>$D$93</formula>
    </cfRule>
  </conditionalFormatting>
  <conditionalFormatting sqref="E96:E97">
    <cfRule type="cellIs" dxfId="185" priority="3227" operator="lessThan">
      <formula>$D$96</formula>
    </cfRule>
  </conditionalFormatting>
  <conditionalFormatting sqref="E99:E100">
    <cfRule type="cellIs" dxfId="184" priority="3226" operator="lessThan">
      <formula>$D$99</formula>
    </cfRule>
  </conditionalFormatting>
  <conditionalFormatting sqref="E102:E103">
    <cfRule type="cellIs" dxfId="183" priority="3225" operator="lessThan">
      <formula>$D$102</formula>
    </cfRule>
  </conditionalFormatting>
  <conditionalFormatting sqref="E105:E106">
    <cfRule type="cellIs" dxfId="182" priority="3224" operator="lessThan">
      <formula>$D$105</formula>
    </cfRule>
  </conditionalFormatting>
  <conditionalFormatting sqref="E108:E109">
    <cfRule type="cellIs" dxfId="181" priority="3223" operator="lessThan">
      <formula>$D$108</formula>
    </cfRule>
  </conditionalFormatting>
  <conditionalFormatting sqref="E111:E112">
    <cfRule type="cellIs" dxfId="180" priority="3222" operator="lessThan">
      <formula>$D$111</formula>
    </cfRule>
  </conditionalFormatting>
  <conditionalFormatting sqref="E114:E115">
    <cfRule type="cellIs" dxfId="179" priority="3221" operator="lessThan">
      <formula>$D$114</formula>
    </cfRule>
  </conditionalFormatting>
  <conditionalFormatting sqref="E117:E118">
    <cfRule type="cellIs" dxfId="178" priority="3220" operator="lessThan">
      <formula>$D$117</formula>
    </cfRule>
  </conditionalFormatting>
  <conditionalFormatting sqref="E120:E121">
    <cfRule type="cellIs" dxfId="177" priority="3219" operator="lessThan">
      <formula>$D$120</formula>
    </cfRule>
  </conditionalFormatting>
  <conditionalFormatting sqref="F30:F31">
    <cfRule type="cellIs" dxfId="176" priority="2910" operator="lessThan">
      <formula>$E$30</formula>
    </cfRule>
  </conditionalFormatting>
  <conditionalFormatting sqref="F55:F56">
    <cfRule type="cellIs" dxfId="175" priority="3268" operator="lessThan">
      <formula>$E$55</formula>
    </cfRule>
  </conditionalFormatting>
  <conditionalFormatting sqref="F59:F60">
    <cfRule type="cellIs" dxfId="174" priority="3218" operator="lessThan">
      <formula>$E$59</formula>
    </cfRule>
  </conditionalFormatting>
  <conditionalFormatting sqref="F62:F63">
    <cfRule type="cellIs" dxfId="173" priority="3217" operator="lessThan">
      <formula>$E$62</formula>
    </cfRule>
  </conditionalFormatting>
  <conditionalFormatting sqref="F64:F65">
    <cfRule type="cellIs" dxfId="172" priority="3216" operator="lessThan">
      <formula>$E$64</formula>
    </cfRule>
  </conditionalFormatting>
  <conditionalFormatting sqref="F66:F67">
    <cfRule type="cellIs" dxfId="171" priority="3215" operator="lessThan">
      <formula>$E$66</formula>
    </cfRule>
  </conditionalFormatting>
  <conditionalFormatting sqref="F69:F70">
    <cfRule type="cellIs" dxfId="170" priority="3214" operator="lessThan">
      <formula>$E$69</formula>
    </cfRule>
  </conditionalFormatting>
  <conditionalFormatting sqref="F72:F73">
    <cfRule type="cellIs" dxfId="169" priority="3213" operator="lessThan">
      <formula>$E$72</formula>
    </cfRule>
  </conditionalFormatting>
  <conditionalFormatting sqref="F75:F76">
    <cfRule type="cellIs" dxfId="168" priority="3212" operator="lessThan">
      <formula>$E$75</formula>
    </cfRule>
  </conditionalFormatting>
  <conditionalFormatting sqref="F78:F79">
    <cfRule type="cellIs" dxfId="167" priority="3211" operator="lessThan">
      <formula>$E$78</formula>
    </cfRule>
  </conditionalFormatting>
  <conditionalFormatting sqref="F81:F82">
    <cfRule type="cellIs" dxfId="166" priority="3210" operator="lessThan">
      <formula>$E$81</formula>
    </cfRule>
  </conditionalFormatting>
  <conditionalFormatting sqref="F84:F85">
    <cfRule type="cellIs" dxfId="165" priority="3209" operator="lessThan">
      <formula>$E$84</formula>
    </cfRule>
  </conditionalFormatting>
  <conditionalFormatting sqref="F87:F88">
    <cfRule type="cellIs" dxfId="164" priority="3208" operator="lessThan">
      <formula>$E$87</formula>
    </cfRule>
  </conditionalFormatting>
  <conditionalFormatting sqref="F90:F91">
    <cfRule type="cellIs" dxfId="163" priority="3207" operator="lessThan">
      <formula>$E$90</formula>
    </cfRule>
  </conditionalFormatting>
  <conditionalFormatting sqref="F93:F94">
    <cfRule type="cellIs" dxfId="162" priority="3206" operator="lessThan">
      <formula>$E$93</formula>
    </cfRule>
  </conditionalFormatting>
  <conditionalFormatting sqref="F96:F97">
    <cfRule type="cellIs" dxfId="161" priority="3205" operator="lessThan">
      <formula>$E$96</formula>
    </cfRule>
  </conditionalFormatting>
  <conditionalFormatting sqref="F99:F100">
    <cfRule type="cellIs" dxfId="160" priority="3204" operator="lessThan">
      <formula>$E$99</formula>
    </cfRule>
  </conditionalFormatting>
  <conditionalFormatting sqref="F102:F103">
    <cfRule type="cellIs" dxfId="159" priority="3203" operator="lessThan">
      <formula>$E$102</formula>
    </cfRule>
  </conditionalFormatting>
  <conditionalFormatting sqref="F105:F106">
    <cfRule type="cellIs" dxfId="158" priority="3202" operator="lessThan">
      <formula>$E$105</formula>
    </cfRule>
  </conditionalFormatting>
  <conditionalFormatting sqref="F108:F109">
    <cfRule type="cellIs" dxfId="157" priority="3201" operator="lessThan">
      <formula>$E$108</formula>
    </cfRule>
  </conditionalFormatting>
  <conditionalFormatting sqref="F111:F112">
    <cfRule type="cellIs" dxfId="156" priority="3200" operator="lessThan">
      <formula>$E$111</formula>
    </cfRule>
  </conditionalFormatting>
  <conditionalFormatting sqref="F114:F115">
    <cfRule type="cellIs" dxfId="155" priority="3199" operator="lessThan">
      <formula>$E$114</formula>
    </cfRule>
  </conditionalFormatting>
  <conditionalFormatting sqref="F117:F118">
    <cfRule type="cellIs" dxfId="154" priority="3198" operator="lessThan">
      <formula>$E$117</formula>
    </cfRule>
  </conditionalFormatting>
  <conditionalFormatting sqref="F120:F121">
    <cfRule type="cellIs" dxfId="153" priority="3197" operator="lessThan">
      <formula>$E$120</formula>
    </cfRule>
  </conditionalFormatting>
  <conditionalFormatting sqref="G57 G61 G68 G71 G74 G77 G80 G83 G86 G89 G92 G95 G98 G101 G104 G107 G110 G113 G116 G119 G122">
    <cfRule type="cellIs" dxfId="152" priority="5166" stopIfTrue="1" operator="lessThan">
      <formula>$F$5</formula>
    </cfRule>
  </conditionalFormatting>
  <conditionalFormatting sqref="G57 G61 G68 G71 G74 G77 G80 G83 G86 G89 G92 G95 G98 G101 G104 G107 G110 G113 G116 G119 G122">
    <cfRule type="cellIs" dxfId="151" priority="13904" stopIfTrue="1" operator="lessThan">
      <formula>$F$26</formula>
    </cfRule>
  </conditionalFormatting>
  <conditionalFormatting sqref="G57 G61 G68 G71 G74 G77 G80 G83 G86 G89 G92 G95 G98 G101 G104 G107 G110 G113 G116 G119 G122">
    <cfRule type="cellIs" dxfId="150" priority="13903" stopIfTrue="1" operator="lessThan">
      <formula>$F$27</formula>
    </cfRule>
  </conditionalFormatting>
  <conditionalFormatting sqref="G57 G61 G68 G71 G74 G77 G80 G83 G86 G89 G92 G95 G98 G101 G104 G107 G110 G113 G116 G119 G122">
    <cfRule type="cellIs" dxfId="149" priority="13905" stopIfTrue="1" operator="lessThan">
      <formula>$F$25</formula>
    </cfRule>
  </conditionalFormatting>
  <conditionalFormatting sqref="G57 G61 G68 G71 G74 G77 G80 G83 G86 G89 G92 G95 G98 G101 G104 G107 G110 G113 G116 G119 G122">
    <cfRule type="cellIs" dxfId="148" priority="13909" stopIfTrue="1" operator="lessThan">
      <formula>$F$21</formula>
    </cfRule>
  </conditionalFormatting>
  <conditionalFormatting sqref="G57 G61 G68 G71 G74 G77 G80 G83 G86 G89 G92 G95 G98 G101 G104 G107 G110 G113 G116 G119 G122">
    <cfRule type="cellIs" dxfId="147" priority="13902" stopIfTrue="1" operator="lessThan">
      <formula>$F$28</formula>
    </cfRule>
  </conditionalFormatting>
  <conditionalFormatting sqref="G57 G61 G68 G71 G74 G77 G80 G83 G86 G89 G92 G95 G98 G101 G104 G107 G110 G113 G116 G119 G122">
    <cfRule type="cellIs" dxfId="146" priority="13907" stopIfTrue="1" operator="lessThan">
      <formula>$F$23</formula>
    </cfRule>
  </conditionalFormatting>
  <conditionalFormatting sqref="G57 G61 G68 G71 G74 G77 G80 G83 G86 G89 G92 G95 G98 G101 G104 G107 G110 G113 G116 G119 G122">
    <cfRule type="cellIs" dxfId="145" priority="5160" stopIfTrue="1" operator="lessThan">
      <formula>$F$134</formula>
    </cfRule>
  </conditionalFormatting>
  <conditionalFormatting sqref="G57 G61 G68 G71 G74 G77 G80 G83 G86 G89 G92 G95 G98 G101 G104 G107 G110 G113 G116 G119 G122">
    <cfRule type="cellIs" dxfId="144" priority="13901" stopIfTrue="1" operator="lessThan">
      <formula>$F$29</formula>
    </cfRule>
  </conditionalFormatting>
  <conditionalFormatting sqref="G57 G61 G68 G71 G74 G77 G80 G83 G86 G89 G92 G95 G98 G101 G104 G107 G110 G113 G116 G119 G122">
    <cfRule type="cellIs" dxfId="143" priority="13908" stopIfTrue="1" operator="lessThan">
      <formula>$F$22</formula>
    </cfRule>
  </conditionalFormatting>
  <conditionalFormatting sqref="G57 G61 G68 G71 G74 G77 G80 G83 G86 G89 G92 G95 G98 G101 G104 G107 G110 G113 G116 G119 G122">
    <cfRule type="cellIs" dxfId="142" priority="13910" stopIfTrue="1" operator="lessThan">
      <formula>$F$20</formula>
    </cfRule>
  </conditionalFormatting>
  <conditionalFormatting sqref="G57 G61 G68 G71 G74 G77 G80 G83 G86 G89 G92 G95 G98 G101 G104 G107 G110 G113 G116 G119 G122">
    <cfRule type="cellIs" dxfId="141" priority="13911" stopIfTrue="1" operator="lessThan">
      <formula>$F$19</formula>
    </cfRule>
  </conditionalFormatting>
  <conditionalFormatting sqref="G57 G61 G68 G71 G74 G77 G80 G83 G86 G89 G92 G95 G98 G101 G104 G107 G110 G113 G116 G119 G122">
    <cfRule type="cellIs" dxfId="140" priority="13922" stopIfTrue="1" operator="lessThan">
      <formula>$F$8</formula>
    </cfRule>
  </conditionalFormatting>
  <conditionalFormatting sqref="G57 G61 G68 G71 G74 G77 G80 G83 G86 G89 G92 G95 G98 G101 G104 G107 G110 G113 G116 G119 G122">
    <cfRule type="cellIs" dxfId="139" priority="13912" stopIfTrue="1" operator="lessThan">
      <formula>$F$18</formula>
    </cfRule>
  </conditionalFormatting>
  <conditionalFormatting sqref="G57 G61 G68 G71 G74 G77 G80 G83 G86 G89 G92 G95 G98 G101 G104 G107 G110 G113 G116 G119 G122">
    <cfRule type="cellIs" dxfId="138" priority="13913" stopIfTrue="1" operator="lessThan">
      <formula>$F$17</formula>
    </cfRule>
  </conditionalFormatting>
  <conditionalFormatting sqref="G57 G61 G68 G71 G74 G77 G80 G83 G86 G89 G92 G95 G98 G101 G104 G107 G110 G113 G116 G119 G122">
    <cfRule type="cellIs" dxfId="137" priority="5172" stopIfTrue="1" operator="lessThan">
      <formula>$F$11</formula>
    </cfRule>
  </conditionalFormatting>
  <conditionalFormatting sqref="G57 G61 G68 G71 G74 G77 G80 G83 G86 G89 G92 G95 G98 G101 G104 G107 G110 G113 G116 G119 G122">
    <cfRule type="cellIs" dxfId="136" priority="13914" stopIfTrue="1" operator="lessThan">
      <formula>$F$16</formula>
    </cfRule>
  </conditionalFormatting>
  <conditionalFormatting sqref="G57 G61 G68 G71 G74 G77 G80 G83 G86 G89 G92 G95 G98 G101 G104 G107 G110 G113 G116 G119 G122">
    <cfRule type="cellIs" dxfId="135" priority="13918" stopIfTrue="1" operator="lessThan">
      <formula>$F$12</formula>
    </cfRule>
  </conditionalFormatting>
  <conditionalFormatting sqref="G57 G61 G68 G71 G74 G77 G80 G83 G86 G89 G92 G95 G98 G101 G104 G107 G110 G113 G116 G119 G122">
    <cfRule type="cellIs" dxfId="134" priority="13917" stopIfTrue="1" operator="lessThan">
      <formula>$F$13</formula>
    </cfRule>
  </conditionalFormatting>
  <conditionalFormatting sqref="G57 G61 G68 G71 G74 G77 G80 G83 G86 G89 G92 G95 G98 G101 G104 G107 G110 G113 G116 G119 G122">
    <cfRule type="cellIs" dxfId="133" priority="13916" stopIfTrue="1" operator="lessThan">
      <formula>$F$14</formula>
    </cfRule>
  </conditionalFormatting>
  <conditionalFormatting sqref="G57 G61 G68 G71 G74 G77 G80 G83 G86 G89 G92 G95 G98 G101 G104 G107 G110 G113 G116 G119 G122">
    <cfRule type="cellIs" dxfId="132" priority="13915" stopIfTrue="1" operator="lessThan">
      <formula>$F$15</formula>
    </cfRule>
  </conditionalFormatting>
  <conditionalFormatting sqref="G57 G61 G68 G71 G74 G77 G80 G83 G86 G89 G92 G95 G98 G101 G104 G107 G110 G113 G116 G119 G122">
    <cfRule type="cellIs" dxfId="131" priority="13906" stopIfTrue="1" operator="lessThan">
      <formula>$F$24</formula>
    </cfRule>
  </conditionalFormatting>
  <conditionalFormatting sqref="G59:G60">
    <cfRule type="cellIs" dxfId="130" priority="13785" stopIfTrue="1" operator="lessThan">
      <formula>$F$59</formula>
    </cfRule>
  </conditionalFormatting>
  <conditionalFormatting sqref="G30:H31">
    <cfRule type="cellIs" dxfId="129" priority="2909" operator="lessThan">
      <formula>$F$30</formula>
    </cfRule>
  </conditionalFormatting>
  <conditionalFormatting sqref="G55:H56">
    <cfRule type="cellIs" dxfId="128" priority="13786" stopIfTrue="1" operator="lessThan">
      <formula>$F$55</formula>
    </cfRule>
  </conditionalFormatting>
  <conditionalFormatting sqref="G62:H63">
    <cfRule type="cellIs" dxfId="127" priority="13784" stopIfTrue="1" operator="lessThan">
      <formula>$F$62</formula>
    </cfRule>
  </conditionalFormatting>
  <conditionalFormatting sqref="G64:H65">
    <cfRule type="cellIs" dxfId="126" priority="13783" stopIfTrue="1" operator="lessThan">
      <formula>$F$64</formula>
    </cfRule>
  </conditionalFormatting>
  <conditionalFormatting sqref="G66:H67">
    <cfRule type="cellIs" dxfId="125" priority="13782" stopIfTrue="1" operator="lessThan">
      <formula>$F$66</formula>
    </cfRule>
  </conditionalFormatting>
  <conditionalFormatting sqref="G69:H70">
    <cfRule type="cellIs" dxfId="124" priority="13781" stopIfTrue="1" operator="lessThan">
      <formula>$F$69</formula>
    </cfRule>
  </conditionalFormatting>
  <conditionalFormatting sqref="G72:H73">
    <cfRule type="cellIs" dxfId="123" priority="13780" stopIfTrue="1" operator="lessThan">
      <formula>$F$72</formula>
    </cfRule>
  </conditionalFormatting>
  <conditionalFormatting sqref="G75:H76">
    <cfRule type="cellIs" dxfId="122" priority="13779" stopIfTrue="1" operator="lessThan">
      <formula>$F$75</formula>
    </cfRule>
  </conditionalFormatting>
  <conditionalFormatting sqref="G78:H79">
    <cfRule type="cellIs" dxfId="121" priority="13778" stopIfTrue="1" operator="lessThan">
      <formula>$F$78</formula>
    </cfRule>
  </conditionalFormatting>
  <conditionalFormatting sqref="G81:H82">
    <cfRule type="cellIs" dxfId="120" priority="13777" stopIfTrue="1" operator="lessThan">
      <formula>$F$81</formula>
    </cfRule>
  </conditionalFormatting>
  <conditionalFormatting sqref="G84:H85">
    <cfRule type="cellIs" dxfId="119" priority="13776" stopIfTrue="1" operator="lessThan">
      <formula>$F$84</formula>
    </cfRule>
  </conditionalFormatting>
  <conditionalFormatting sqref="G87:H88">
    <cfRule type="cellIs" dxfId="118" priority="13775" stopIfTrue="1" operator="lessThan">
      <formula>$F$87</formula>
    </cfRule>
  </conditionalFormatting>
  <conditionalFormatting sqref="G90:H91">
    <cfRule type="cellIs" dxfId="117" priority="13774" stopIfTrue="1" operator="lessThan">
      <formula>$F$90</formula>
    </cfRule>
  </conditionalFormatting>
  <conditionalFormatting sqref="G93:H94">
    <cfRule type="cellIs" dxfId="116" priority="13773" stopIfTrue="1" operator="lessThan">
      <formula>$F$93</formula>
    </cfRule>
  </conditionalFormatting>
  <conditionalFormatting sqref="G96:H97">
    <cfRule type="cellIs" dxfId="115" priority="13772" stopIfTrue="1" operator="lessThan">
      <formula>$F$96</formula>
    </cfRule>
  </conditionalFormatting>
  <conditionalFormatting sqref="G99:H100">
    <cfRule type="cellIs" dxfId="114" priority="13771" stopIfTrue="1" operator="lessThan">
      <formula>$F$99</formula>
    </cfRule>
  </conditionalFormatting>
  <conditionalFormatting sqref="G102:H103">
    <cfRule type="cellIs" dxfId="113" priority="13770" stopIfTrue="1" operator="lessThan">
      <formula>$F$102</formula>
    </cfRule>
  </conditionalFormatting>
  <conditionalFormatting sqref="G105:H106">
    <cfRule type="cellIs" dxfId="112" priority="13769" stopIfTrue="1" operator="lessThan">
      <formula>$F$105</formula>
    </cfRule>
  </conditionalFormatting>
  <conditionalFormatting sqref="G108:H109">
    <cfRule type="cellIs" dxfId="111" priority="13768" stopIfTrue="1" operator="lessThan">
      <formula>$F$108</formula>
    </cfRule>
  </conditionalFormatting>
  <conditionalFormatting sqref="G111:H112">
    <cfRule type="cellIs" dxfId="110" priority="13767" stopIfTrue="1" operator="lessThan">
      <formula>$F$111</formula>
    </cfRule>
  </conditionalFormatting>
  <conditionalFormatting sqref="G114:H115">
    <cfRule type="cellIs" dxfId="109" priority="13766" stopIfTrue="1" operator="lessThan">
      <formula>$F$114</formula>
    </cfRule>
  </conditionalFormatting>
  <conditionalFormatting sqref="G117:H118">
    <cfRule type="cellIs" dxfId="108" priority="13765" stopIfTrue="1" operator="lessThan">
      <formula>$F$117</formula>
    </cfRule>
  </conditionalFormatting>
  <conditionalFormatting sqref="G120:H121">
    <cfRule type="cellIs" dxfId="107" priority="13764" stopIfTrue="1" operator="lessThan">
      <formula>$F$120</formula>
    </cfRule>
  </conditionalFormatting>
  <conditionalFormatting sqref="H59:H60">
    <cfRule type="cellIs" dxfId="106" priority="3196" operator="lessThan">
      <formula>$F$59</formula>
    </cfRule>
  </conditionalFormatting>
  <conditionalFormatting sqref="I57 I61 I68 I71 I74 I77 I80 I83 I86 I89 I92 I95 I98 I101 I104 I107 I110 I113 I116 I119 I122">
    <cfRule type="cellIs" dxfId="105" priority="5171" stopIfTrue="1" operator="lessThan">
      <formula>$H$11</formula>
    </cfRule>
  </conditionalFormatting>
  <conditionalFormatting sqref="I57 I61 I68 I71 I74 I77 I80 I83 I86 I89 I92 I95 I98 I101 I104 I107 I110 I113 I116 I119 I122">
    <cfRule type="cellIs" dxfId="104" priority="5156" operator="lessThan">
      <formula>$H$5</formula>
    </cfRule>
  </conditionalFormatting>
  <conditionalFormatting sqref="I57 I61 I68 I71 I74 I77 I80 I83 I86 I89 I92 I95 I98 I101 I104 I107 I110 I113 I116 I119 I122">
    <cfRule type="cellIs" dxfId="103" priority="5159" stopIfTrue="1" operator="lessThan">
      <formula>$H$134</formula>
    </cfRule>
  </conditionalFormatting>
  <conditionalFormatting sqref="I57 I61 I68 I71 I74 I77 I80 I83 I86 I89 I92 I95 I98 I101 I104 I107 I110 I113 I116 I119 I122">
    <cfRule type="cellIs" dxfId="102" priority="5162" stopIfTrue="1" operator="lessThan">
      <formula>$H$131</formula>
    </cfRule>
  </conditionalFormatting>
  <conditionalFormatting sqref="I57 I61 I68 I71 I74 I77 I80 I83 I86 I89 I92 I95 I98 I101 I104 I107 I110 I113 I116 I119 I122">
    <cfRule type="cellIs" dxfId="101" priority="13899" stopIfTrue="1" operator="lessThan">
      <formula>$H$8</formula>
    </cfRule>
  </conditionalFormatting>
  <conditionalFormatting sqref="I57 I61 I68 I71 I74 I77 I80 I83 I86 I89 I92 I95 I98 I101 I104 I107 I110 I113 I116 I119 I122">
    <cfRule type="cellIs" dxfId="100" priority="5164" stopIfTrue="1" operator="lessThan">
      <formula>$H$5</formula>
    </cfRule>
  </conditionalFormatting>
  <conditionalFormatting sqref="I57 I61 I68 I71 I74 I77 I80 I83 I86 I89 I92 I95 I98 I101 I104 I107 I110 I113 I116 I119 I122">
    <cfRule type="cellIs" dxfId="99" priority="13895" stopIfTrue="1" operator="lessThan">
      <formula>$H$12</formula>
    </cfRule>
  </conditionalFormatting>
  <conditionalFormatting sqref="I57 I61 I68 I71 I74 I77 I80 I83 I86 I89 I92 I95 I98 I101 I104 I107 I110 I113 I116 I119 I122">
    <cfRule type="cellIs" dxfId="98" priority="13888" stopIfTrue="1" operator="lessThan">
      <formula>$H$19</formula>
    </cfRule>
  </conditionalFormatting>
  <conditionalFormatting sqref="I57 I61 I68 I71 I74 I77 I80 I83 I86 I89 I92 I95 I98 I101 I104 I107 I110 I113 I116 I119 I122">
    <cfRule type="cellIs" dxfId="97" priority="13878" stopIfTrue="1" operator="lessThan">
      <formula>$H$29</formula>
    </cfRule>
  </conditionalFormatting>
  <conditionalFormatting sqref="I57 I61 I68 I71 I74 I77 I80 I83 I86 I89 I92 I95 I98 I101 I104 I107 I110 I113 I116 I119 I122">
    <cfRule type="cellIs" dxfId="96" priority="13889" stopIfTrue="1" operator="lessThan">
      <formula>$H$18</formula>
    </cfRule>
  </conditionalFormatting>
  <conditionalFormatting sqref="I57 I61 I68 I71 I74 I77 I80 I83 I86 I89 I92 I95 I98 I101 I104 I107 I110 I113 I116 I119 I122">
    <cfRule type="cellIs" dxfId="95" priority="13890" stopIfTrue="1" operator="lessThan">
      <formula>$H$17</formula>
    </cfRule>
  </conditionalFormatting>
  <conditionalFormatting sqref="I57 I61 I68 I71 I74 I77 I80 I83 I86 I89 I92 I95 I98 I101 I104 I107 I110 I113 I116 I119 I122">
    <cfRule type="cellIs" dxfId="94" priority="13891" stopIfTrue="1" operator="lessThan">
      <formula>$H$16</formula>
    </cfRule>
  </conditionalFormatting>
  <conditionalFormatting sqref="I57 I61 I68 I71 I74 I77 I80 I83 I86 I89 I92 I95 I98 I101 I104 I107 I110 I113 I116 I119 I122">
    <cfRule type="cellIs" dxfId="93" priority="13892" stopIfTrue="1" operator="lessThan">
      <formula>$H$15</formula>
    </cfRule>
  </conditionalFormatting>
  <conditionalFormatting sqref="I57 I61 I68 I71 I74 I77 I80 I83 I86 I89 I92 I95 I98 I101 I104 I107 I110 I113 I116 I119 I122">
    <cfRule type="cellIs" dxfId="92" priority="13879" stopIfTrue="1" operator="lessThan">
      <formula>$H$28</formula>
    </cfRule>
  </conditionalFormatting>
  <conditionalFormatting sqref="I57 I61 I68 I71 I74 I77 I80 I83 I86 I89 I92 I95 I98 I101 I104 I107 I110 I113 I116 I119 I122">
    <cfRule type="cellIs" dxfId="91" priority="13893" stopIfTrue="1" operator="lessThan">
      <formula>$H$14</formula>
    </cfRule>
  </conditionalFormatting>
  <conditionalFormatting sqref="I57 I61 I68 I71 I74 I77 I80 I83 I86 I89 I92 I95 I98 I101 I104 I107 I110 I113 I116 I119 I122">
    <cfRule type="cellIs" dxfId="90" priority="13894" stopIfTrue="1" operator="lessThan">
      <formula>$H$13</formula>
    </cfRule>
  </conditionalFormatting>
  <conditionalFormatting sqref="I57 I61 I68 I71 I74 I77 I80 I83 I86 I89 I92 I95 I98 I101 I104 I107 I110 I113 I116 I119 I122">
    <cfRule type="cellIs" dxfId="89" priority="13887" stopIfTrue="1" operator="lessThan">
      <formula>$H$20</formula>
    </cfRule>
  </conditionalFormatting>
  <conditionalFormatting sqref="I57 I61 I68 I71 I74 I77 I80 I83 I86 I89 I92 I95 I98 I101 I104 I107 I110 I113 I116 I119 I122">
    <cfRule type="cellIs" dxfId="88" priority="13880" stopIfTrue="1" operator="lessThan">
      <formula>$H$27</formula>
    </cfRule>
  </conditionalFormatting>
  <conditionalFormatting sqref="I57 I61 I68 I71 I74 I77 I80 I83 I86 I89 I92 I95 I98 I101 I104 I107 I110 I113 I116 I119 I122">
    <cfRule type="cellIs" dxfId="87" priority="13881" stopIfTrue="1" operator="lessThan">
      <formula>$H$26</formula>
    </cfRule>
  </conditionalFormatting>
  <conditionalFormatting sqref="I57 I61 I68 I71 I74 I77 I80 I83 I86 I89 I92 I95 I98 I101 I104 I107 I110 I113 I116 I119 I122">
    <cfRule type="cellIs" dxfId="86" priority="13882" stopIfTrue="1" operator="lessThan">
      <formula>$H$25</formula>
    </cfRule>
  </conditionalFormatting>
  <conditionalFormatting sqref="I57 I61 I68 I71 I74 I77 I80 I83 I86 I89 I92 I95 I98 I101 I104 I107 I110 I113 I116 I119 I122">
    <cfRule type="cellIs" dxfId="85" priority="13883" stopIfTrue="1" operator="lessThan">
      <formula>$H$24</formula>
    </cfRule>
  </conditionalFormatting>
  <conditionalFormatting sqref="I57 I61 I68 I71 I74 I77 I80 I83 I86 I89 I92 I95 I98 I101 I104 I107 I110 I113 I116 I119 I122">
    <cfRule type="cellIs" dxfId="84" priority="13884" stopIfTrue="1" operator="lessThan">
      <formula>$H$23</formula>
    </cfRule>
  </conditionalFormatting>
  <conditionalFormatting sqref="I57 I61 I68 I71 I74 I77 I80 I83 I86 I89 I92 I95 I98 I101 I104 I107 I110 I113 I116 I119 I122">
    <cfRule type="cellIs" dxfId="83" priority="13885" stopIfTrue="1" operator="lessThan">
      <formula>$H$22</formula>
    </cfRule>
  </conditionalFormatting>
  <conditionalFormatting sqref="I57 I61 I68 I71 I74 I77 I80 I83 I86 I89 I92 I95 I98 I101 I104 I107 I110 I113 I116 I119 I122">
    <cfRule type="cellIs" dxfId="82" priority="13886" stopIfTrue="1" operator="lessThan">
      <formula>$H$21</formula>
    </cfRule>
  </conditionalFormatting>
  <conditionalFormatting sqref="I59:I60">
    <cfRule type="cellIs" dxfId="81" priority="13762" stopIfTrue="1" operator="lessThan">
      <formula>$H$59</formula>
    </cfRule>
  </conditionalFormatting>
  <conditionalFormatting sqref="I30:J31">
    <cfRule type="cellIs" dxfId="80" priority="2907" operator="lessThan">
      <formula>$H$30</formula>
    </cfRule>
  </conditionalFormatting>
  <conditionalFormatting sqref="I55:J56">
    <cfRule type="cellIs" dxfId="79" priority="13763" stopIfTrue="1" operator="lessThan">
      <formula>$H$55</formula>
    </cfRule>
  </conditionalFormatting>
  <conditionalFormatting sqref="I62:J63">
    <cfRule type="cellIs" dxfId="78" priority="13761" stopIfTrue="1" operator="lessThan">
      <formula>$H$62</formula>
    </cfRule>
  </conditionalFormatting>
  <conditionalFormatting sqref="I64:J65">
    <cfRule type="cellIs" dxfId="77" priority="13760" stopIfTrue="1" operator="lessThan">
      <formula>$H$64</formula>
    </cfRule>
  </conditionalFormatting>
  <conditionalFormatting sqref="I66:J67">
    <cfRule type="cellIs" dxfId="76" priority="13759" stopIfTrue="1" operator="lessThan">
      <formula>$H$66</formula>
    </cfRule>
  </conditionalFormatting>
  <conditionalFormatting sqref="I69:J70">
    <cfRule type="cellIs" dxfId="75" priority="13758" stopIfTrue="1" operator="lessThan">
      <formula>$H$69</formula>
    </cfRule>
  </conditionalFormatting>
  <conditionalFormatting sqref="I72:J73">
    <cfRule type="cellIs" dxfId="74" priority="13757" stopIfTrue="1" operator="lessThan">
      <formula>$H$72</formula>
    </cfRule>
  </conditionalFormatting>
  <conditionalFormatting sqref="I75:J76">
    <cfRule type="cellIs" dxfId="73" priority="13756" stopIfTrue="1" operator="lessThan">
      <formula>$H$75</formula>
    </cfRule>
  </conditionalFormatting>
  <conditionalFormatting sqref="I78:J79">
    <cfRule type="cellIs" dxfId="72" priority="13755" stopIfTrue="1" operator="lessThan">
      <formula>$H$78</formula>
    </cfRule>
  </conditionalFormatting>
  <conditionalFormatting sqref="I81:J82">
    <cfRule type="cellIs" dxfId="71" priority="13754" stopIfTrue="1" operator="lessThan">
      <formula>$H$81</formula>
    </cfRule>
  </conditionalFormatting>
  <conditionalFormatting sqref="I84:J85">
    <cfRule type="cellIs" dxfId="70" priority="13753" stopIfTrue="1" operator="lessThan">
      <formula>$H$84</formula>
    </cfRule>
  </conditionalFormatting>
  <conditionalFormatting sqref="I87:J88">
    <cfRule type="cellIs" dxfId="69" priority="13752" stopIfTrue="1" operator="lessThan">
      <formula>$H$87</formula>
    </cfRule>
  </conditionalFormatting>
  <conditionalFormatting sqref="I90:J91">
    <cfRule type="cellIs" dxfId="68" priority="13751" stopIfTrue="1" operator="lessThan">
      <formula>$H$90</formula>
    </cfRule>
  </conditionalFormatting>
  <conditionalFormatting sqref="I93:J94">
    <cfRule type="cellIs" dxfId="67" priority="13750" stopIfTrue="1" operator="lessThan">
      <formula>$H$93</formula>
    </cfRule>
  </conditionalFormatting>
  <conditionalFormatting sqref="I96:J97">
    <cfRule type="cellIs" dxfId="66" priority="13749" stopIfTrue="1" operator="lessThan">
      <formula>$H$96</formula>
    </cfRule>
  </conditionalFormatting>
  <conditionalFormatting sqref="I99:J100">
    <cfRule type="cellIs" dxfId="65" priority="13748" stopIfTrue="1" operator="lessThan">
      <formula>$H$99</formula>
    </cfRule>
  </conditionalFormatting>
  <conditionalFormatting sqref="I102:J103">
    <cfRule type="cellIs" dxfId="64" priority="13747" stopIfTrue="1" operator="lessThan">
      <formula>$H$102</formula>
    </cfRule>
  </conditionalFormatting>
  <conditionalFormatting sqref="I105:J106">
    <cfRule type="cellIs" dxfId="63" priority="13746" stopIfTrue="1" operator="lessThan">
      <formula>$H$105</formula>
    </cfRule>
  </conditionalFormatting>
  <conditionalFormatting sqref="I108:J109">
    <cfRule type="cellIs" dxfId="62" priority="13745" stopIfTrue="1" operator="lessThan">
      <formula>$H$108</formula>
    </cfRule>
  </conditionalFormatting>
  <conditionalFormatting sqref="I111:J112">
    <cfRule type="cellIs" dxfId="61" priority="13744" stopIfTrue="1" operator="lessThan">
      <formula>$H$111</formula>
    </cfRule>
  </conditionalFormatting>
  <conditionalFormatting sqref="I114:J115">
    <cfRule type="cellIs" dxfId="60" priority="13743" stopIfTrue="1" operator="lessThan">
      <formula>$H$114</formula>
    </cfRule>
  </conditionalFormatting>
  <conditionalFormatting sqref="I117:J118">
    <cfRule type="cellIs" dxfId="59" priority="13742" stopIfTrue="1" operator="lessThan">
      <formula>$H$117</formula>
    </cfRule>
  </conditionalFormatting>
  <conditionalFormatting sqref="I120:J121">
    <cfRule type="cellIs" dxfId="58" priority="13741" stopIfTrue="1" operator="lessThan">
      <formula>$H$120</formula>
    </cfRule>
  </conditionalFormatting>
  <conditionalFormatting sqref="J59:J60">
    <cfRule type="cellIs" dxfId="57" priority="3174" operator="lessThan">
      <formula>$H$59</formula>
    </cfRule>
  </conditionalFormatting>
  <conditionalFormatting sqref="K30:K31">
    <cfRule type="cellIs" dxfId="56" priority="2905" operator="lessThan">
      <formula>$J$30</formula>
    </cfRule>
  </conditionalFormatting>
  <conditionalFormatting sqref="K55:K56">
    <cfRule type="cellIs" dxfId="55" priority="13740" stopIfTrue="1" operator="lessThan">
      <formula>$J$55</formula>
    </cfRule>
  </conditionalFormatting>
  <conditionalFormatting sqref="K57 K61 K68 K71 K74 K77 K80 K83 K86 K89 K92 K95 K98 K101 K104 K107 K110 K113 K116 K119 K122">
    <cfRule type="cellIs" dxfId="54" priority="13869" stopIfTrue="1" operator="lessThan">
      <formula>$J$16</formula>
    </cfRule>
  </conditionalFormatting>
  <conditionalFormatting sqref="K57 K61 K68 K71 K74 K77 K80 K83 K86 K89 K92 K95 K98 K101 K104 K107 K110 K113 K116 K119 K122">
    <cfRule type="cellIs" dxfId="53" priority="13870" stopIfTrue="1" operator="lessThan">
      <formula>$J$15</formula>
    </cfRule>
  </conditionalFormatting>
  <conditionalFormatting sqref="K57 K61 K68 K71 K74 K77 K80 K83 K86 K89 K92 K95 K98 K101 K104 K107 K110 K113 K116 K119 K122">
    <cfRule type="cellIs" dxfId="52" priority="13871" stopIfTrue="1" operator="lessThan">
      <formula>$J$14</formula>
    </cfRule>
  </conditionalFormatting>
  <conditionalFormatting sqref="K57 K61 K68 K71 K74 K77 K80 K83 K86 K89 K92 K95 K98 K101 K104 K107 K110 K113 K116 K119 K122">
    <cfRule type="cellIs" dxfId="51" priority="13872" stopIfTrue="1" operator="lessThan">
      <formula>$J$13</formula>
    </cfRule>
  </conditionalFormatting>
  <conditionalFormatting sqref="K57 K61 K68 K71 K74 K77 K80 K83 K86 K89 K92 K95 K98 K101 K104 K107 K110 K113 K116 K119 K122">
    <cfRule type="cellIs" dxfId="50" priority="13873" stopIfTrue="1" operator="lessThan">
      <formula>$J$12</formula>
    </cfRule>
  </conditionalFormatting>
  <conditionalFormatting sqref="K57 K61 K68 K71 K74 K77 K80 K83 K86 K89 K92 K95 K98 K101 K104 K107 K110 K113 K116 K119 K122">
    <cfRule type="cellIs" dxfId="49" priority="13877" stopIfTrue="1" operator="lessThan">
      <formula>$J$8</formula>
    </cfRule>
  </conditionalFormatting>
  <conditionalFormatting sqref="K57 K61 K68 K71 K74 K77 K80 K83 K86 K89 K92 K95 K98 K101 K104 K107 K110 K113 K116 K119 K122">
    <cfRule type="cellIs" dxfId="48" priority="13866" stopIfTrue="1" operator="lessThan">
      <formula>$J$19</formula>
    </cfRule>
  </conditionalFormatting>
  <conditionalFormatting sqref="K57 K61 K68 K71 K74 K77 K80 K83 K86 K89 K92 K95 K98 K101 K104 K107 K110 K113 K116 K119 K122">
    <cfRule type="cellIs" dxfId="47" priority="5170" stopIfTrue="1" operator="lessThan">
      <formula>$J$11</formula>
    </cfRule>
  </conditionalFormatting>
  <conditionalFormatting sqref="K57 K61 K68 K71 K74 K77 K80 K83 K86 K89 K92 K95 K98 K101 K104 K107 K110 K113 K116 K119 K122">
    <cfRule type="cellIs" dxfId="46" priority="5163" stopIfTrue="1" operator="lessThan">
      <formula>$J$5</formula>
    </cfRule>
  </conditionalFormatting>
  <conditionalFormatting sqref="K57 K61 K68 K71 K74 K77 K80 K83 K86 K89 K92 K95 K98 K101 K104 K107 K110 K113 K116 K119 K122">
    <cfRule type="cellIs" dxfId="45" priority="5161" stopIfTrue="1" operator="lessThan">
      <formula>$J$131</formula>
    </cfRule>
  </conditionalFormatting>
  <conditionalFormatting sqref="K57 K61 K68 K71 K74 K77 K80 K83 K86 K89 K92 K95 K98 K101 K104 K107 K110 K113 K116 K119 K122">
    <cfRule type="cellIs" dxfId="44" priority="13856" stopIfTrue="1" operator="lessThan">
      <formula>$J$29</formula>
    </cfRule>
  </conditionalFormatting>
  <conditionalFormatting sqref="K57 K61 K68 K71 K74 K77 K80 K83 K86 K89 K92 K95 K98 K101 K104 K107 K110 K113 K116 K119 K122">
    <cfRule type="cellIs" dxfId="43" priority="13857" stopIfTrue="1" operator="lessThan">
      <formula>$J$28</formula>
    </cfRule>
  </conditionalFormatting>
  <conditionalFormatting sqref="K57 K61 K68 K71 K74 K77 K80 K83 K86 K89 K92 K95 K98 K101 K104 K107 K110 K113 K116 K119 K122">
    <cfRule type="cellIs" dxfId="42" priority="13858" stopIfTrue="1" operator="lessThan">
      <formula>$J$27</formula>
    </cfRule>
  </conditionalFormatting>
  <conditionalFormatting sqref="K57 K61 K68 K71 K74 K77 K80 K83 K86 K89 K92 K95 K98 K101 K104 K107 K110 K113 K116 K119 K122">
    <cfRule type="cellIs" dxfId="41" priority="13859" stopIfTrue="1" operator="lessThan">
      <formula>$J$26</formula>
    </cfRule>
  </conditionalFormatting>
  <conditionalFormatting sqref="K57 K61 K68 K71 K74 K77 K80 K83 K86 K89 K92 K95 K98 K101 K104 K107 K110 K113 K116 K119 K122">
    <cfRule type="cellIs" dxfId="40" priority="5158" stopIfTrue="1" operator="lessThan">
      <formula>$J$134</formula>
    </cfRule>
  </conditionalFormatting>
  <conditionalFormatting sqref="K57 K61 K68 K71 K74 K77 K80 K83 K86 K89 K92 K95 K98 K101 K104 K107 K110 K113 K116 K119 K122">
    <cfRule type="cellIs" dxfId="39" priority="13860" stopIfTrue="1" operator="lessThan">
      <formula>$J$25</formula>
    </cfRule>
  </conditionalFormatting>
  <conditionalFormatting sqref="K57 K61 K68 K71 K74 K77 K80 K83 K86 K89 K92 K95 K98 K101 K104 K107 K110 K113 K116 K119 K122">
    <cfRule type="cellIs" dxfId="38" priority="13861" stopIfTrue="1" operator="lessThan">
      <formula>$J$24</formula>
    </cfRule>
  </conditionalFormatting>
  <conditionalFormatting sqref="K57 K61 K68 K71 K74 K77 K80 K83 K86 K89 K92 K95 K98 K101 K104 K107 K110 K113 K116 K119 K122">
    <cfRule type="cellIs" dxfId="37" priority="13862" stopIfTrue="1" operator="lessThan">
      <formula>$J$23</formula>
    </cfRule>
  </conditionalFormatting>
  <conditionalFormatting sqref="K57 K61 K68 K71 K74 K77 K80 K83 K86 K89 K92 K95 K98 K101 K104 K107 K110 K113 K116 K119 K122">
    <cfRule type="cellIs" dxfId="36" priority="13863" stopIfTrue="1" operator="lessThan">
      <formula>$J$22</formula>
    </cfRule>
  </conditionalFormatting>
  <conditionalFormatting sqref="K57 K61 K68 K71 K74 K77 K80 K83 K86 K89 K92 K95 K98 K101 K104 K107 K110 K113 K116 K119 K122">
    <cfRule type="cellIs" dxfId="35" priority="13864" stopIfTrue="1" operator="lessThan">
      <formula>$J$21</formula>
    </cfRule>
  </conditionalFormatting>
  <conditionalFormatting sqref="K57 K61 K68 K71 K74 K77 K80 K83 K86 K89 K92 K95 K98 K101 K104 K107 K110 K113 K116 K119 K122">
    <cfRule type="cellIs" dxfId="34" priority="13865" stopIfTrue="1" operator="lessThan">
      <formula>$J$20</formula>
    </cfRule>
  </conditionalFormatting>
  <conditionalFormatting sqref="K57 K61 K68 K71 K74 K77 K80 K83 K86 K89 K92 K95 K98 K101 K104 K107 K110 K113 K116 K119 K122">
    <cfRule type="cellIs" dxfId="33" priority="13868" stopIfTrue="1" operator="lessThan">
      <formula>$J$17</formula>
    </cfRule>
  </conditionalFormatting>
  <conditionalFormatting sqref="K57 K61 K68 K71 K74 K77 K80 K83 K86 K89 K92 K95 K98 K101 K104 K107 K110 K113 K116 K119 K122">
    <cfRule type="cellIs" dxfId="32" priority="13867" stopIfTrue="1" operator="lessThan">
      <formula>$J$18</formula>
    </cfRule>
  </conditionalFormatting>
  <conditionalFormatting sqref="K59:K60">
    <cfRule type="cellIs" dxfId="31" priority="13739" stopIfTrue="1" operator="lessThan">
      <formula>$J$59</formula>
    </cfRule>
  </conditionalFormatting>
  <conditionalFormatting sqref="K62:K63">
    <cfRule type="cellIs" dxfId="30" priority="13738" stopIfTrue="1" operator="lessThan">
      <formula>$J$62</formula>
    </cfRule>
  </conditionalFormatting>
  <conditionalFormatting sqref="K64:K65">
    <cfRule type="cellIs" dxfId="29" priority="13737" stopIfTrue="1" operator="lessThan">
      <formula>$J$64</formula>
    </cfRule>
  </conditionalFormatting>
  <conditionalFormatting sqref="K66:K67">
    <cfRule type="cellIs" dxfId="28" priority="13736" stopIfTrue="1" operator="lessThan">
      <formula>$J$66</formula>
    </cfRule>
  </conditionalFormatting>
  <conditionalFormatting sqref="K69:K70">
    <cfRule type="cellIs" dxfId="27" priority="13735" stopIfTrue="1" operator="lessThan">
      <formula>$J$69</formula>
    </cfRule>
  </conditionalFormatting>
  <conditionalFormatting sqref="K72:K73">
    <cfRule type="cellIs" dxfId="26" priority="13734" stopIfTrue="1" operator="lessThan">
      <formula>$J$72</formula>
    </cfRule>
  </conditionalFormatting>
  <conditionalFormatting sqref="K75:K76">
    <cfRule type="cellIs" dxfId="25" priority="13733" stopIfTrue="1" operator="lessThan">
      <formula>$J$75</formula>
    </cfRule>
  </conditionalFormatting>
  <conditionalFormatting sqref="K78:K79">
    <cfRule type="cellIs" dxfId="24" priority="13732" stopIfTrue="1" operator="lessThan">
      <formula>$J$78</formula>
    </cfRule>
  </conditionalFormatting>
  <conditionalFormatting sqref="K81:K82">
    <cfRule type="cellIs" dxfId="23" priority="13731" stopIfTrue="1" operator="lessThan">
      <formula>$J$81</formula>
    </cfRule>
  </conditionalFormatting>
  <conditionalFormatting sqref="K84:K85">
    <cfRule type="cellIs" dxfId="22" priority="13730" stopIfTrue="1" operator="lessThan">
      <formula>$J$84</formula>
    </cfRule>
  </conditionalFormatting>
  <conditionalFormatting sqref="K87:K88">
    <cfRule type="cellIs" dxfId="21" priority="13729" stopIfTrue="1" operator="lessThan">
      <formula>$J$87</formula>
    </cfRule>
  </conditionalFormatting>
  <conditionalFormatting sqref="K90:K91">
    <cfRule type="cellIs" dxfId="20" priority="13728" stopIfTrue="1" operator="lessThan">
      <formula>$J$90</formula>
    </cfRule>
  </conditionalFormatting>
  <conditionalFormatting sqref="K93:K94">
    <cfRule type="cellIs" dxfId="19" priority="13727" stopIfTrue="1" operator="lessThan">
      <formula>$J$93</formula>
    </cfRule>
  </conditionalFormatting>
  <conditionalFormatting sqref="K96:K97">
    <cfRule type="cellIs" dxfId="18" priority="13726" stopIfTrue="1" operator="lessThan">
      <formula>$J$96</formula>
    </cfRule>
  </conditionalFormatting>
  <conditionalFormatting sqref="K99:K100">
    <cfRule type="cellIs" dxfId="17" priority="13724" stopIfTrue="1" operator="lessThan">
      <formula>$J$99</formula>
    </cfRule>
  </conditionalFormatting>
  <conditionalFormatting sqref="K102:K103">
    <cfRule type="cellIs" dxfId="16" priority="13723" stopIfTrue="1" operator="lessThan">
      <formula>$J$102</formula>
    </cfRule>
  </conditionalFormatting>
  <conditionalFormatting sqref="K105:K106">
    <cfRule type="cellIs" dxfId="15" priority="13722" stopIfTrue="1" operator="lessThan">
      <formula>$J$105</formula>
    </cfRule>
  </conditionalFormatting>
  <conditionalFormatting sqref="K108:K109">
    <cfRule type="cellIs" dxfId="14" priority="13721" stopIfTrue="1" operator="lessThan">
      <formula>$J$108</formula>
    </cfRule>
  </conditionalFormatting>
  <conditionalFormatting sqref="K111:K112">
    <cfRule type="cellIs" dxfId="13" priority="13720" stopIfTrue="1" operator="lessThan">
      <formula>$J$111</formula>
    </cfRule>
  </conditionalFormatting>
  <conditionalFormatting sqref="K114:K115">
    <cfRule type="cellIs" dxfId="12" priority="13719" stopIfTrue="1" operator="lessThan">
      <formula>$J$114</formula>
    </cfRule>
  </conditionalFormatting>
  <conditionalFormatting sqref="K117:K118">
    <cfRule type="cellIs" dxfId="11" priority="13718" stopIfTrue="1" operator="lessThan">
      <formula>$J$117</formula>
    </cfRule>
  </conditionalFormatting>
  <conditionalFormatting sqref="K120:K121">
    <cfRule type="cellIs" dxfId="10" priority="13717" stopIfTrue="1" operator="lessThan">
      <formula>$J$120</formula>
    </cfRule>
  </conditionalFormatting>
  <conditionalFormatting sqref="C33:I35">
    <cfRule type="cellIs" dxfId="9" priority="10" operator="lessThan">
      <formula>#REF!</formula>
    </cfRule>
  </conditionalFormatting>
  <conditionalFormatting sqref="J33:K35">
    <cfRule type="cellIs" dxfId="8" priority="9" operator="lessThan">
      <formula>#REF!</formula>
    </cfRule>
  </conditionalFormatting>
  <conditionalFormatting sqref="C37:D54">
    <cfRule type="cellIs" dxfId="7" priority="8" operator="lessThan">
      <formula>#REF!</formula>
    </cfRule>
  </conditionalFormatting>
  <conditionalFormatting sqref="E37:E54">
    <cfRule type="cellIs" dxfId="6" priority="7" operator="lessThan">
      <formula>#REF!</formula>
    </cfRule>
  </conditionalFormatting>
  <conditionalFormatting sqref="F37:F54">
    <cfRule type="cellIs" dxfId="5" priority="6" operator="lessThan">
      <formula>#REF!</formula>
    </cfRule>
  </conditionalFormatting>
  <conditionalFormatting sqref="G37:G54">
    <cfRule type="cellIs" dxfId="4" priority="5" operator="lessThan">
      <formula>#REF!</formula>
    </cfRule>
  </conditionalFormatting>
  <conditionalFormatting sqref="H37:H54">
    <cfRule type="cellIs" dxfId="3" priority="4" operator="lessThan">
      <formula>#REF!</formula>
    </cfRule>
  </conditionalFormatting>
  <conditionalFormatting sqref="I37:I54">
    <cfRule type="cellIs" dxfId="2" priority="3" operator="lessThan">
      <formula>#REF!</formula>
    </cfRule>
  </conditionalFormatting>
  <conditionalFormatting sqref="J37:J54">
    <cfRule type="cellIs" dxfId="1" priority="2" operator="lessThan">
      <formula>#REF!</formula>
    </cfRule>
  </conditionalFormatting>
  <conditionalFormatting sqref="K37:K54">
    <cfRule type="cellIs" dxfId="0" priority="1" operator="lessThan">
      <formula>#REF!</formula>
    </cfRule>
  </conditionalFormatting>
  <pageMargins left="0.23622047244094491" right="0.23622047244094491" top="0.35433070866141736" bottom="0.35433070866141736" header="0.31496062992125984" footer="0.31496062992125984"/>
  <pageSetup paperSize="9" scale="9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Evaluation Version</vt:lpstr>
      <vt:lpstr>_1_ 14 - Труд_2016</vt:lpstr>
      <vt:lpstr>'_1_ 14 - Труд_2016'!Область_печати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Voronchihina</cp:lastModifiedBy>
  <cp:lastPrinted>2025-10-16T06:34:23Z</cp:lastPrinted>
  <dcterms:created xsi:type="dcterms:W3CDTF">2022-05-16T06:37:38Z</dcterms:created>
  <dcterms:modified xsi:type="dcterms:W3CDTF">2025-10-16T08:44:12Z</dcterms:modified>
</cp:coreProperties>
</file>